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1D25134 - BIJPAC-(OMSA) MOE TCE ALV B4 Palais de justice de Paris\1D25134-05 - PRO\1D25134 - PRO ALV B4 du 260401\PIECES ECRITES\CVC\"/>
    </mc:Choice>
  </mc:AlternateContent>
  <xr:revisionPtr revIDLastSave="0" documentId="13_ncr:1_{356E6A87-2943-4B30-8F47-EB4E9AEC25FD}" xr6:coauthVersionLast="47" xr6:coauthVersionMax="47" xr10:uidLastSave="{00000000-0000-0000-0000-000000000000}"/>
  <bookViews>
    <workbookView xWindow="28680" yWindow="-120" windowWidth="29040" windowHeight="15840" tabRatio="1000" xr2:uid="{00000000-000D-0000-FFFF-FFFF00000000}"/>
  </bookViews>
  <sheets>
    <sheet name="Lot 2 CVC" sheetId="119" r:id="rId1"/>
  </sheets>
  <definedNames>
    <definedName name="_Toc33544806" localSheetId="0">'Lot 2 CVC'!#REF!</definedName>
    <definedName name="_xlnm.Print_Titles" localSheetId="0">'Lot 2 CVC'!$1:$6</definedName>
    <definedName name="_xlnm.Print_Area" localSheetId="0">'Lot 2 CVC'!$A$1:$G$216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5" i="119" l="1"/>
  <c r="B212" i="119"/>
  <c r="B205" i="119"/>
  <c r="B169" i="119"/>
  <c r="B190" i="119"/>
  <c r="B17" i="119" l="1"/>
  <c r="B103" i="119"/>
  <c r="B113" i="119"/>
  <c r="D50" i="119" l="1"/>
</calcChain>
</file>

<file path=xl/sharedStrings.xml><?xml version="1.0" encoding="utf-8"?>
<sst xmlns="http://schemas.openxmlformats.org/spreadsheetml/2006/main" count="293" uniqueCount="196">
  <si>
    <t>U</t>
  </si>
  <si>
    <t>P.U.</t>
  </si>
  <si>
    <t>TOTAL H.T.</t>
  </si>
  <si>
    <t>ESTIMATION</t>
  </si>
  <si>
    <t>DESCRIPTIF DES OUVRAGES</t>
  </si>
  <si>
    <t>TOTAL Base H.T.</t>
  </si>
  <si>
    <t>TOTAL Base TTC</t>
  </si>
  <si>
    <t>ml</t>
  </si>
  <si>
    <t>Ministère de la Justice</t>
  </si>
  <si>
    <t>Bureau de l'Immobilier Judiciaire Parisien et de l'Administration Centrale</t>
  </si>
  <si>
    <t>TVA 20%</t>
  </si>
  <si>
    <t>B.E. bâtiTECH - OMSA</t>
  </si>
  <si>
    <t>DESCRIPTION DES TRAVAUX PREPARATOIRE</t>
  </si>
  <si>
    <t>Etudes d'exécutions</t>
  </si>
  <si>
    <t>Alimentation en eau de la base vie</t>
  </si>
  <si>
    <t>Vannes d'isolement DN20</t>
  </si>
  <si>
    <t>Sous-total</t>
  </si>
  <si>
    <t>Consignation et dépose</t>
  </si>
  <si>
    <t>DESCRIPTION DES TRAVAUX DE PLOMBERIE</t>
  </si>
  <si>
    <t>Adduction d'eau potable (AEP)</t>
  </si>
  <si>
    <t>Alimentation AEP</t>
  </si>
  <si>
    <t>Production d'eau froide adoucie</t>
  </si>
  <si>
    <t>Production ECS</t>
  </si>
  <si>
    <t>Préparateur ECS 15L</t>
  </si>
  <si>
    <t>Préparateur ECS électrique blindés 15 litres</t>
  </si>
  <si>
    <t>u</t>
  </si>
  <si>
    <t>Soupape de sécurité</t>
  </si>
  <si>
    <t>Siphon PVC</t>
  </si>
  <si>
    <t>Raccordement EU</t>
  </si>
  <si>
    <t>Réseaux distribution plomberie</t>
  </si>
  <si>
    <t>Distribution EFS</t>
  </si>
  <si>
    <t>Canalisation PER-a</t>
  </si>
  <si>
    <t>Calorifuge ép:13[mm]</t>
  </si>
  <si>
    <t>Distribution ECS</t>
  </si>
  <si>
    <t>Calorifuge ép:19[mm]</t>
  </si>
  <si>
    <t>Bouclage ECS</t>
  </si>
  <si>
    <t>Canalisation multicouche</t>
  </si>
  <si>
    <t>Analyse et désinfection des réseaux</t>
  </si>
  <si>
    <t>Désinfection des réseaux</t>
  </si>
  <si>
    <t>Rinçage</t>
  </si>
  <si>
    <t>Analyse PH</t>
  </si>
  <si>
    <t>Réseaux EU-EV</t>
  </si>
  <si>
    <t>Tube PVC DN40 et 50</t>
  </si>
  <si>
    <t>Tube PVC DN100</t>
  </si>
  <si>
    <t>Equipements sanitaires</t>
  </si>
  <si>
    <t>Appareillages sanitaires</t>
  </si>
  <si>
    <t>WC</t>
  </si>
  <si>
    <t>Bonde inox et siphon PVC</t>
  </si>
  <si>
    <t>Miroir 485x585 [mm]</t>
  </si>
  <si>
    <t>Vannes d'isolement</t>
  </si>
  <si>
    <t>Groupe de sécurité</t>
  </si>
  <si>
    <t>Préparateur ECS 200L</t>
  </si>
  <si>
    <t>Douche</t>
  </si>
  <si>
    <t>Colonne de douche Securitherm</t>
  </si>
  <si>
    <t>Evier</t>
  </si>
  <si>
    <t>Attente Lave-vaisselle</t>
  </si>
  <si>
    <t>Vanne d'isolement DN15</t>
  </si>
  <si>
    <t>Siphon LV</t>
  </si>
  <si>
    <t xml:space="preserve">Evier </t>
  </si>
  <si>
    <t>Robinetterie d'évier</t>
  </si>
  <si>
    <t xml:space="preserve">Siphon </t>
  </si>
  <si>
    <t>Joints de silicone</t>
  </si>
  <si>
    <t>Joints de silicone sur appareillages</t>
  </si>
  <si>
    <t>Accessoires sanitaires Vestiaires</t>
  </si>
  <si>
    <t>Accessoires WC</t>
  </si>
  <si>
    <t>Porte balais</t>
  </si>
  <si>
    <t>Distributeur papier</t>
  </si>
  <si>
    <t>Patère à virgule</t>
  </si>
  <si>
    <t>Radiateurs électriques</t>
  </si>
  <si>
    <t>DESCRIPTION DES TRAVAUX DE CHAUFFAGE</t>
  </si>
  <si>
    <t>Panneaux rayonnants</t>
  </si>
  <si>
    <t>Raccordement électrique</t>
  </si>
  <si>
    <t>Emetteurs de chaleur</t>
  </si>
  <si>
    <t>DESCRIPTION DES TRAVAUX DE VENTILATION</t>
  </si>
  <si>
    <t>Travaux de ventilation simple flux</t>
  </si>
  <si>
    <t>Entrées d'air</t>
  </si>
  <si>
    <t>Compensation et entrée d'air neuf</t>
  </si>
  <si>
    <t>Grilles de tranfert</t>
  </si>
  <si>
    <t>Détalonnage des portes</t>
  </si>
  <si>
    <t>pm</t>
  </si>
  <si>
    <t>Bouche d'extraction</t>
  </si>
  <si>
    <t>Régulateur de débit</t>
  </si>
  <si>
    <t>Bouche de soufflage</t>
  </si>
  <si>
    <t xml:space="preserve">Réseaux d'extraction gaines galva </t>
  </si>
  <si>
    <t>Gaines galva Ø125</t>
  </si>
  <si>
    <t>Réseaux d'extraction gaines flexible</t>
  </si>
  <si>
    <t>Bouches de soufflage/reprise Ø125 à 160</t>
  </si>
  <si>
    <t xml:space="preserve">Bouches de soufflage/reprise </t>
  </si>
  <si>
    <t>Bouches de soufflage/reprise 600x600</t>
  </si>
  <si>
    <t>Gaines galva Ø160</t>
  </si>
  <si>
    <t>Diffuseur d'extraction 600x600</t>
  </si>
  <si>
    <t>Diffuseur de soufflage 600x600</t>
  </si>
  <si>
    <t>Réseaux  de gaines</t>
  </si>
  <si>
    <t>Gaines galva Ø200</t>
  </si>
  <si>
    <t>Gaines galva Ø250</t>
  </si>
  <si>
    <t>Gaines galva rectangulaire</t>
  </si>
  <si>
    <t>kg</t>
  </si>
  <si>
    <t>Collier, raccords</t>
  </si>
  <si>
    <t>Test d'étanchéité du réseau "classe C"</t>
  </si>
  <si>
    <t>ens</t>
  </si>
  <si>
    <t>Gaines souples Ø125</t>
  </si>
  <si>
    <t>Gaines souples Ø160</t>
  </si>
  <si>
    <t>Trappes de visite des conduits</t>
  </si>
  <si>
    <t>Trappe de visite</t>
  </si>
  <si>
    <t>Calorifuges des conduits</t>
  </si>
  <si>
    <t>Calorifuge isover + kraft alu 25[mm]</t>
  </si>
  <si>
    <t>m²</t>
  </si>
  <si>
    <t>Caisson d'extraction</t>
  </si>
  <si>
    <t>Caisson de compensation</t>
  </si>
  <si>
    <t>Prise d'air neuf</t>
  </si>
  <si>
    <t>Rejet d'air vicié</t>
  </si>
  <si>
    <t>so</t>
  </si>
  <si>
    <t>DESCRIPTION DES TRAVAUX RESEAU INCENDIE ARME</t>
  </si>
  <si>
    <t>Canalisations galva</t>
  </si>
  <si>
    <t>Manomètre</t>
  </si>
  <si>
    <t>Robinet porte manomètre</t>
  </si>
  <si>
    <t>Plaque de signalisation</t>
  </si>
  <si>
    <t>Poste RIA</t>
  </si>
  <si>
    <t>Réseaux de distribution</t>
  </si>
  <si>
    <t>Neutralisation du réseau</t>
  </si>
  <si>
    <t xml:space="preserve">Dépose du RIA et déplacement </t>
  </si>
  <si>
    <t>Canalisations DN40</t>
  </si>
  <si>
    <t>Essais - mise en service - vérification de bon fonctionnement</t>
  </si>
  <si>
    <t>Remise en eau et essais</t>
  </si>
  <si>
    <t>Attestation N5</t>
  </si>
  <si>
    <t>Programme et essais</t>
  </si>
  <si>
    <t>Réglage</t>
  </si>
  <si>
    <t>Test d'étanchéité</t>
  </si>
  <si>
    <t>Equilibrage</t>
  </si>
  <si>
    <t>Certificat d'épreuve</t>
  </si>
  <si>
    <t>Nettoyage</t>
  </si>
  <si>
    <t>DOSSIER D’EXECUTION</t>
  </si>
  <si>
    <t>Dossier de recollement</t>
  </si>
  <si>
    <t>Nettoyage de chantier</t>
  </si>
  <si>
    <t>Nettoyage préalable aux opérations de réception</t>
  </si>
  <si>
    <t>Nettoyage de mise en service</t>
  </si>
  <si>
    <t>Dossier de l'exploitant</t>
  </si>
  <si>
    <t>Travaux de ventilation casier</t>
  </si>
  <si>
    <t>Gaines PVC Ø100</t>
  </si>
  <si>
    <t>Raccordement sur réservations existantes</t>
  </si>
  <si>
    <t>Ens</t>
  </si>
  <si>
    <t>Dépose du RIA réfectoire</t>
  </si>
  <si>
    <t>cp</t>
  </si>
  <si>
    <t>Lavabo 60cm existant à déplacer</t>
  </si>
  <si>
    <t>Robinetterie temporisée existant à déplacer</t>
  </si>
  <si>
    <t xml:space="preserve">Lavabo </t>
  </si>
  <si>
    <t>VERIFICATIONS ET ESSAIS EN VUE DE LA RECEPTION</t>
  </si>
  <si>
    <t>hl</t>
  </si>
  <si>
    <t>Dépose et repose de colonne de douche</t>
  </si>
  <si>
    <t>Dépose et repose de cuvette WC</t>
  </si>
  <si>
    <t>Dépose et repose de bâti-support, plaque de déclenchement</t>
  </si>
  <si>
    <t>Dépose/repose préparateur ECS électrique 200 litres</t>
  </si>
  <si>
    <t xml:space="preserve">Quantités
MOE </t>
  </si>
  <si>
    <t xml:space="preserve">Quantités
Entreprise </t>
  </si>
  <si>
    <t>D.P.G.F</t>
  </si>
  <si>
    <t>4.1.1</t>
  </si>
  <si>
    <t>4.1.2</t>
  </si>
  <si>
    <t>4.2.2</t>
  </si>
  <si>
    <t>4.2.3</t>
  </si>
  <si>
    <t>4.3.1</t>
  </si>
  <si>
    <t>4.3.2</t>
  </si>
  <si>
    <t>4.3.3</t>
  </si>
  <si>
    <t>4.3.4</t>
  </si>
  <si>
    <t>4.3.5</t>
  </si>
  <si>
    <t>4.4.1</t>
  </si>
  <si>
    <t>4.4.2</t>
  </si>
  <si>
    <t>4.4.1.1</t>
  </si>
  <si>
    <t>4.4.1.2</t>
  </si>
  <si>
    <t>4.4.1.3</t>
  </si>
  <si>
    <t>4.4.1.4</t>
  </si>
  <si>
    <t>4.4.1.5</t>
  </si>
  <si>
    <t>4.4.1.6</t>
  </si>
  <si>
    <t>5.1.2</t>
  </si>
  <si>
    <t>6.2.1</t>
  </si>
  <si>
    <t>6.2.1.1</t>
  </si>
  <si>
    <t>6.2.1.2</t>
  </si>
  <si>
    <t>6.2.1.3</t>
  </si>
  <si>
    <t>6.2.2</t>
  </si>
  <si>
    <t>6.2.3</t>
  </si>
  <si>
    <t>6.2.2.2.</t>
  </si>
  <si>
    <t>6.2.2.3</t>
  </si>
  <si>
    <t>6.2.3.1</t>
  </si>
  <si>
    <t>6.2.3.2</t>
  </si>
  <si>
    <t>6.2.4</t>
  </si>
  <si>
    <t>6.2.5</t>
  </si>
  <si>
    <t>6.2.6</t>
  </si>
  <si>
    <t>6.2.7</t>
  </si>
  <si>
    <t>6.2.8</t>
  </si>
  <si>
    <t>6.2.9</t>
  </si>
  <si>
    <t>7.3</t>
  </si>
  <si>
    <t>7.4</t>
  </si>
  <si>
    <t>9.2.1</t>
  </si>
  <si>
    <t>9.2.2</t>
  </si>
  <si>
    <t>9.2.3</t>
  </si>
  <si>
    <t>LOT 2: Plomberie - Chauffage - Ventilation</t>
  </si>
  <si>
    <t>PRO V2.0 - 260401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</si>
</sst>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]_-;\-* #,##0.00\ [$€]_-;_-* \-??\ [$€]_-;_-@_-"/>
    <numFmt numFmtId="166" formatCode="#,##0.00\ &quot;€&quot;"/>
    <numFmt numFmtId="167" formatCode="_-* #,##0.00\ [$€-40C]_-;\-* #,##0.00\ [$€-40C]_-;_-* &quot;-&quot;??\ [$€-40C]_-;_-@_-"/>
  </numFmts>
  <fonts count="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1"/>
      <color rgb="FF005694"/>
      <name val="Arial"/>
      <family val="2"/>
    </font>
    <font>
      <b/>
      <i/>
      <sz val="10"/>
      <name val="Arial"/>
      <family val="2"/>
    </font>
    <font>
      <b/>
      <sz val="11"/>
      <color indexed="8"/>
      <name val="Arial"/>
      <family val="2"/>
    </font>
    <font>
      <i/>
      <sz val="10"/>
      <color theme="1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b/>
      <i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</fills>
  <borders count="5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64"/>
      </top>
      <bottom/>
      <diagonal/>
    </border>
    <border>
      <left style="thin">
        <color indexed="8"/>
      </left>
      <right style="thick">
        <color indexed="8"/>
      </right>
      <top style="double">
        <color indexed="64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ck">
        <color indexed="8"/>
      </right>
      <top/>
      <bottom style="medium">
        <color indexed="64"/>
      </bottom>
      <diagonal/>
    </border>
    <border>
      <left style="thick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auto="1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double">
        <color indexed="64"/>
      </top>
      <bottom/>
      <diagonal/>
    </border>
    <border>
      <left/>
      <right style="thin">
        <color indexed="8"/>
      </right>
      <top/>
      <bottom style="medium">
        <color indexed="64"/>
      </bottom>
      <diagonal/>
    </border>
  </borders>
  <cellStyleXfs count="133">
    <xf numFmtId="0" fontId="0" fillId="0" borderId="0"/>
    <xf numFmtId="165" fontId="21" fillId="0" borderId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0" fontId="16" fillId="0" borderId="0"/>
    <xf numFmtId="0" fontId="15" fillId="0" borderId="0"/>
    <xf numFmtId="164" fontId="14" fillId="0" borderId="0" applyFont="0" applyFill="0" applyBorder="0" applyAlignment="0" applyProtection="0"/>
    <xf numFmtId="0" fontId="14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8" fillId="0" borderId="0"/>
    <xf numFmtId="0" fontId="21" fillId="0" borderId="0"/>
    <xf numFmtId="0" fontId="7" fillId="0" borderId="0"/>
    <xf numFmtId="0" fontId="7" fillId="0" borderId="0"/>
    <xf numFmtId="0" fontId="21" fillId="0" borderId="0"/>
    <xf numFmtId="44" fontId="6" fillId="0" borderId="0" applyFont="0" applyFill="0" applyBorder="0" applyAlignment="0" applyProtection="0"/>
    <xf numFmtId="0" fontId="5" fillId="0" borderId="0"/>
    <xf numFmtId="0" fontId="21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1" fillId="0" borderId="0"/>
  </cellStyleXfs>
  <cellXfs count="234">
    <xf numFmtId="0" fontId="0" fillId="0" borderId="0" xfId="0"/>
    <xf numFmtId="0" fontId="18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167" fontId="18" fillId="0" borderId="2" xfId="0" applyNumberFormat="1" applyFont="1" applyBorder="1" applyAlignment="1">
      <alignment horizontal="center" vertical="center" wrapText="1"/>
    </xf>
    <xf numFmtId="0" fontId="23" fillId="0" borderId="7" xfId="105" applyFont="1" applyBorder="1" applyAlignment="1">
      <alignment horizontal="center" vertical="center"/>
    </xf>
    <xf numFmtId="0" fontId="26" fillId="0" borderId="12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right" vertical="center" wrapText="1"/>
    </xf>
    <xf numFmtId="0" fontId="29" fillId="0" borderId="2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wrapText="1"/>
    </xf>
    <xf numFmtId="44" fontId="23" fillId="0" borderId="6" xfId="118" applyFont="1" applyFill="1" applyBorder="1" applyAlignment="1">
      <alignment horizontal="right" vertical="center"/>
    </xf>
    <xf numFmtId="44" fontId="23" fillId="0" borderId="10" xfId="118" applyFont="1" applyFill="1" applyBorder="1" applyAlignment="1">
      <alignment horizontal="right" vertical="center"/>
    </xf>
    <xf numFmtId="4" fontId="18" fillId="0" borderId="8" xfId="0" applyNumberFormat="1" applyFont="1" applyBorder="1" applyAlignment="1">
      <alignment horizontal="center" vertical="center" wrapText="1"/>
    </xf>
    <xf numFmtId="4" fontId="18" fillId="0" borderId="9" xfId="0" applyNumberFormat="1" applyFont="1" applyBorder="1" applyAlignment="1">
      <alignment horizontal="center" vertical="center" wrapText="1"/>
    </xf>
    <xf numFmtId="4" fontId="23" fillId="0" borderId="10" xfId="105" applyNumberFormat="1" applyFont="1" applyBorder="1" applyAlignment="1">
      <alignment horizontal="center" vertical="center"/>
    </xf>
    <xf numFmtId="4" fontId="23" fillId="0" borderId="10" xfId="58" applyNumberFormat="1" applyFont="1" applyBorder="1" applyAlignment="1">
      <alignment horizontal="center" vertical="center"/>
    </xf>
    <xf numFmtId="49" fontId="27" fillId="0" borderId="23" xfId="50" applyNumberFormat="1" applyFont="1" applyBorder="1" applyAlignment="1">
      <alignment vertical="center"/>
    </xf>
    <xf numFmtId="49" fontId="27" fillId="0" borderId="24" xfId="50" applyNumberFormat="1" applyFont="1" applyBorder="1" applyAlignment="1">
      <alignment vertical="center"/>
    </xf>
    <xf numFmtId="4" fontId="27" fillId="0" borderId="24" xfId="50" applyNumberFormat="1" applyFont="1" applyBorder="1" applyAlignment="1">
      <alignment vertical="center"/>
    </xf>
    <xf numFmtId="167" fontId="27" fillId="0" borderId="25" xfId="0" applyNumberFormat="1" applyFont="1" applyBorder="1" applyAlignment="1">
      <alignment horizontal="right" vertical="center"/>
    </xf>
    <xf numFmtId="49" fontId="27" fillId="0" borderId="26" xfId="50" applyNumberFormat="1" applyFont="1" applyBorder="1" applyAlignment="1">
      <alignment vertical="center"/>
    </xf>
    <xf numFmtId="0" fontId="19" fillId="0" borderId="30" xfId="0" applyFont="1" applyBorder="1" applyAlignment="1">
      <alignment horizontal="center" vertical="top"/>
    </xf>
    <xf numFmtId="0" fontId="29" fillId="0" borderId="32" xfId="0" applyFont="1" applyBorder="1" applyAlignment="1">
      <alignment horizontal="center" vertical="center" wrapText="1"/>
    </xf>
    <xf numFmtId="167" fontId="18" fillId="0" borderId="33" xfId="0" applyNumberFormat="1" applyFont="1" applyBorder="1" applyAlignment="1">
      <alignment horizontal="right" vertical="center" wrapText="1"/>
    </xf>
    <xf numFmtId="0" fontId="19" fillId="0" borderId="34" xfId="0" applyFont="1" applyBorder="1" applyAlignment="1">
      <alignment horizontal="center" vertical="top" wrapText="1"/>
    </xf>
    <xf numFmtId="167" fontId="18" fillId="0" borderId="35" xfId="0" applyNumberFormat="1" applyFont="1" applyBorder="1" applyAlignment="1">
      <alignment horizontal="right" vertical="center" wrapText="1"/>
    </xf>
    <xf numFmtId="0" fontId="23" fillId="0" borderId="36" xfId="104" applyFont="1" applyBorder="1" applyAlignment="1">
      <alignment horizontal="right" vertical="center"/>
    </xf>
    <xf numFmtId="0" fontId="26" fillId="0" borderId="36" xfId="104" applyFont="1" applyBorder="1" applyAlignment="1">
      <alignment horizontal="right" vertical="center"/>
    </xf>
    <xf numFmtId="166" fontId="23" fillId="0" borderId="27" xfId="105" applyNumberFormat="1" applyFont="1" applyBorder="1" applyAlignment="1">
      <alignment horizontal="right" vertical="center"/>
    </xf>
    <xf numFmtId="0" fontId="30" fillId="0" borderId="36" xfId="104" applyFont="1" applyBorder="1" applyAlignment="1">
      <alignment horizontal="right" vertical="center"/>
    </xf>
    <xf numFmtId="44" fontId="23" fillId="0" borderId="27" xfId="118" applyFont="1" applyBorder="1" applyAlignment="1">
      <alignment horizontal="right" vertical="center"/>
    </xf>
    <xf numFmtId="49" fontId="19" fillId="0" borderId="39" xfId="0" applyNumberFormat="1" applyFont="1" applyBorder="1" applyAlignment="1">
      <alignment horizontal="center" vertical="center"/>
    </xf>
    <xf numFmtId="49" fontId="19" fillId="0" borderId="26" xfId="0" applyNumberFormat="1" applyFont="1" applyBorder="1" applyAlignment="1">
      <alignment horizontal="center" vertical="center"/>
    </xf>
    <xf numFmtId="0" fontId="23" fillId="0" borderId="36" xfId="58" applyFont="1" applyBorder="1" applyAlignment="1">
      <alignment horizontal="right" vertical="center"/>
    </xf>
    <xf numFmtId="49" fontId="20" fillId="0" borderId="41" xfId="0" applyNumberFormat="1" applyFont="1" applyBorder="1" applyAlignment="1">
      <alignment horizontal="center"/>
    </xf>
    <xf numFmtId="0" fontId="26" fillId="0" borderId="42" xfId="0" applyFont="1" applyBorder="1" applyAlignment="1">
      <alignment horizontal="right" vertical="center" wrapText="1"/>
    </xf>
    <xf numFmtId="0" fontId="28" fillId="0" borderId="43" xfId="0" applyFont="1" applyBorder="1" applyAlignment="1">
      <alignment horizontal="center" vertical="center"/>
    </xf>
    <xf numFmtId="167" fontId="28" fillId="0" borderId="42" xfId="0" applyNumberFormat="1" applyFont="1" applyBorder="1" applyAlignment="1">
      <alignment horizontal="right" vertical="center"/>
    </xf>
    <xf numFmtId="167" fontId="28" fillId="0" borderId="45" xfId="0" applyNumberFormat="1" applyFont="1" applyBorder="1" applyAlignment="1">
      <alignment horizontal="right" vertical="center"/>
    </xf>
    <xf numFmtId="0" fontId="25" fillId="0" borderId="26" xfId="0" applyFont="1" applyBorder="1"/>
    <xf numFmtId="167" fontId="25" fillId="0" borderId="27" xfId="0" applyNumberFormat="1" applyFont="1" applyBorder="1" applyAlignment="1">
      <alignment horizontal="right"/>
    </xf>
    <xf numFmtId="4" fontId="28" fillId="0" borderId="44" xfId="0" applyNumberFormat="1" applyFont="1" applyBorder="1" applyAlignment="1">
      <alignment horizontal="center" vertical="center"/>
    </xf>
    <xf numFmtId="167" fontId="18" fillId="0" borderId="5" xfId="0" applyNumberFormat="1" applyFont="1" applyBorder="1" applyAlignment="1">
      <alignment horizontal="right" vertical="center" wrapText="1"/>
    </xf>
    <xf numFmtId="166" fontId="23" fillId="0" borderId="10" xfId="58" applyNumberFormat="1" applyFont="1" applyBorder="1" applyAlignment="1">
      <alignment horizontal="right" vertical="center"/>
    </xf>
    <xf numFmtId="0" fontId="24" fillId="0" borderId="36" xfId="3" applyFont="1" applyBorder="1" applyAlignment="1">
      <alignment horizontal="right" vertical="center"/>
    </xf>
    <xf numFmtId="0" fontId="24" fillId="0" borderId="6" xfId="49" applyFont="1" applyBorder="1" applyAlignment="1">
      <alignment horizontal="left" vertical="center"/>
    </xf>
    <xf numFmtId="0" fontId="23" fillId="0" borderId="7" xfId="49" applyFont="1" applyBorder="1" applyAlignment="1">
      <alignment horizontal="center" vertical="center"/>
    </xf>
    <xf numFmtId="166" fontId="23" fillId="0" borderId="6" xfId="49" applyNumberFormat="1" applyFont="1" applyBorder="1" applyAlignment="1">
      <alignment horizontal="right" vertical="center"/>
    </xf>
    <xf numFmtId="166" fontId="23" fillId="0" borderId="37" xfId="49" applyNumberFormat="1" applyFont="1" applyBorder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4" fillId="0" borderId="36" xfId="0" applyFont="1" applyBorder="1" applyAlignment="1">
      <alignment horizontal="right" vertical="center" wrapText="1"/>
    </xf>
    <xf numFmtId="166" fontId="21" fillId="0" borderId="37" xfId="49" applyNumberFormat="1" applyFont="1" applyBorder="1" applyAlignment="1">
      <alignment horizontal="right" vertical="center"/>
    </xf>
    <xf numFmtId="0" fontId="23" fillId="0" borderId="0" xfId="49" applyFont="1" applyAlignment="1">
      <alignment horizontal="left" vertical="center"/>
    </xf>
    <xf numFmtId="1" fontId="23" fillId="0" borderId="0" xfId="49" applyNumberFormat="1" applyFont="1" applyAlignment="1">
      <alignment horizontal="center" vertical="center"/>
    </xf>
    <xf numFmtId="4" fontId="23" fillId="0" borderId="0" xfId="49" applyNumberFormat="1" applyFont="1" applyAlignment="1">
      <alignment horizontal="right" vertical="center"/>
    </xf>
    <xf numFmtId="166" fontId="23" fillId="3" borderId="0" xfId="49" applyNumberFormat="1" applyFont="1" applyFill="1" applyAlignment="1">
      <alignment horizontal="right" vertical="center"/>
    </xf>
    <xf numFmtId="0" fontId="19" fillId="0" borderId="6" xfId="0" applyFont="1" applyBorder="1" applyAlignment="1">
      <alignment horizontal="left" vertical="center" wrapText="1"/>
    </xf>
    <xf numFmtId="0" fontId="23" fillId="0" borderId="36" xfId="0" applyFont="1" applyBorder="1" applyAlignment="1">
      <alignment horizontal="right" vertical="center" wrapText="1"/>
    </xf>
    <xf numFmtId="0" fontId="19" fillId="0" borderId="7" xfId="0" applyFont="1" applyBorder="1" applyAlignment="1">
      <alignment horizontal="center" vertical="center" wrapText="1"/>
    </xf>
    <xf numFmtId="166" fontId="19" fillId="0" borderId="6" xfId="0" applyNumberFormat="1" applyFont="1" applyBorder="1" applyAlignment="1">
      <alignment horizontal="right" vertical="center" wrapText="1"/>
    </xf>
    <xf numFmtId="0" fontId="22" fillId="0" borderId="0" xfId="3" applyAlignment="1">
      <alignment horizontal="center" vertical="center"/>
    </xf>
    <xf numFmtId="1" fontId="19" fillId="0" borderId="20" xfId="0" applyNumberFormat="1" applyFont="1" applyBorder="1" applyAlignment="1">
      <alignment horizontal="center" vertical="center" wrapText="1"/>
    </xf>
    <xf numFmtId="166" fontId="19" fillId="0" borderId="21" xfId="0" applyNumberFormat="1" applyFont="1" applyBorder="1" applyAlignment="1">
      <alignment horizontal="right" vertical="center" wrapText="1"/>
    </xf>
    <xf numFmtId="0" fontId="23" fillId="4" borderId="32" xfId="0" applyFont="1" applyFill="1" applyBorder="1" applyAlignment="1">
      <alignment horizontal="right" vertical="center" wrapText="1"/>
    </xf>
    <xf numFmtId="166" fontId="28" fillId="0" borderId="33" xfId="49" applyNumberFormat="1" applyFont="1" applyBorder="1" applyAlignment="1">
      <alignment horizontal="right" vertical="center"/>
    </xf>
    <xf numFmtId="166" fontId="26" fillId="0" borderId="47" xfId="49" applyNumberFormat="1" applyFont="1" applyBorder="1" applyAlignment="1">
      <alignment horizontal="right" vertical="center"/>
    </xf>
    <xf numFmtId="0" fontId="18" fillId="0" borderId="6" xfId="0" applyFont="1" applyBorder="1" applyAlignment="1">
      <alignment horizontal="left" vertical="center" wrapText="1" indent="1"/>
    </xf>
    <xf numFmtId="0" fontId="23" fillId="0" borderId="0" xfId="0" applyFont="1"/>
    <xf numFmtId="0" fontId="18" fillId="0" borderId="36" xfId="0" applyFont="1" applyBorder="1" applyAlignment="1">
      <alignment horizontal="right" vertical="center" wrapText="1"/>
    </xf>
    <xf numFmtId="0" fontId="18" fillId="0" borderId="6" xfId="0" applyFont="1" applyBorder="1" applyAlignment="1">
      <alignment horizontal="left" vertical="center" wrapText="1" indent="2"/>
    </xf>
    <xf numFmtId="0" fontId="19" fillId="0" borderId="6" xfId="0" applyFont="1" applyBorder="1" applyAlignment="1">
      <alignment horizontal="left" vertical="center" wrapText="1" indent="3"/>
    </xf>
    <xf numFmtId="166" fontId="19" fillId="0" borderId="6" xfId="0" applyNumberFormat="1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left" vertical="center" wrapText="1" indent="1"/>
    </xf>
    <xf numFmtId="0" fontId="19" fillId="0" borderId="48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left" vertical="center" wrapText="1" indent="2"/>
    </xf>
    <xf numFmtId="0" fontId="19" fillId="0" borderId="6" xfId="0" applyFont="1" applyBorder="1" applyAlignment="1">
      <alignment horizontal="left" vertical="center" wrapText="1" indent="2"/>
    </xf>
    <xf numFmtId="0" fontId="18" fillId="0" borderId="6" xfId="0" applyFont="1" applyBorder="1" applyAlignment="1">
      <alignment horizontal="left" vertical="center" wrapText="1" indent="3"/>
    </xf>
    <xf numFmtId="0" fontId="19" fillId="0" borderId="6" xfId="0" applyFont="1" applyBorder="1" applyAlignment="1">
      <alignment horizontal="left" vertical="center" wrapText="1" indent="4"/>
    </xf>
    <xf numFmtId="0" fontId="19" fillId="0" borderId="18" xfId="0" applyFont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center" wrapText="1"/>
    </xf>
    <xf numFmtId="166" fontId="19" fillId="0" borderId="10" xfId="0" applyNumberFormat="1" applyFont="1" applyBorder="1" applyAlignment="1">
      <alignment horizontal="right" vertical="center" wrapText="1"/>
    </xf>
    <xf numFmtId="166" fontId="21" fillId="0" borderId="27" xfId="49" applyNumberFormat="1" applyFont="1" applyBorder="1" applyAlignment="1">
      <alignment horizontal="right" vertical="center"/>
    </xf>
    <xf numFmtId="1" fontId="19" fillId="0" borderId="49" xfId="0" applyNumberFormat="1" applyFont="1" applyBorder="1" applyAlignment="1">
      <alignment horizontal="center" vertical="center" wrapText="1"/>
    </xf>
    <xf numFmtId="0" fontId="23" fillId="0" borderId="0" xfId="49" applyFont="1" applyAlignment="1">
      <alignment horizontal="left" indent="2"/>
    </xf>
    <xf numFmtId="0" fontId="0" fillId="0" borderId="6" xfId="0" applyBorder="1" applyAlignment="1">
      <alignment horizontal="left" vertical="center" wrapText="1" indent="2"/>
    </xf>
    <xf numFmtId="0" fontId="0" fillId="0" borderId="6" xfId="0" applyBorder="1" applyAlignment="1">
      <alignment horizontal="left" vertical="center" wrapText="1" indent="3"/>
    </xf>
    <xf numFmtId="0" fontId="19" fillId="0" borderId="49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right" vertical="top" wrapText="1"/>
    </xf>
    <xf numFmtId="0" fontId="19" fillId="0" borderId="6" xfId="0" applyFont="1" applyBorder="1" applyAlignment="1">
      <alignment horizontal="left" vertical="center" wrapText="1" indent="5"/>
    </xf>
    <xf numFmtId="0" fontId="22" fillId="0" borderId="0" xfId="3"/>
    <xf numFmtId="0" fontId="18" fillId="0" borderId="18" xfId="0" applyFont="1" applyBorder="1" applyAlignment="1">
      <alignment horizontal="center" vertical="center" wrapText="1"/>
    </xf>
    <xf numFmtId="1" fontId="23" fillId="0" borderId="10" xfId="49" applyNumberFormat="1" applyFont="1" applyBorder="1" applyAlignment="1">
      <alignment horizontal="center" vertical="center"/>
    </xf>
    <xf numFmtId="166" fontId="23" fillId="0" borderId="10" xfId="49" applyNumberFormat="1" applyFont="1" applyBorder="1" applyAlignment="1">
      <alignment horizontal="center" vertical="center"/>
    </xf>
    <xf numFmtId="166" fontId="21" fillId="0" borderId="6" xfId="49" applyNumberFormat="1" applyFont="1" applyBorder="1" applyAlignment="1">
      <alignment horizontal="right" vertical="center"/>
    </xf>
    <xf numFmtId="0" fontId="19" fillId="0" borderId="36" xfId="0" applyFont="1" applyBorder="1" applyAlignment="1">
      <alignment horizontal="right" vertical="top" wrapText="1"/>
    </xf>
    <xf numFmtId="0" fontId="23" fillId="4" borderId="34" xfId="0" applyFont="1" applyFill="1" applyBorder="1" applyAlignment="1">
      <alignment horizontal="right" vertical="center" wrapText="1"/>
    </xf>
    <xf numFmtId="0" fontId="23" fillId="5" borderId="32" xfId="0" applyFont="1" applyFill="1" applyBorder="1" applyAlignment="1">
      <alignment horizontal="center" vertical="center"/>
    </xf>
    <xf numFmtId="166" fontId="28" fillId="0" borderId="51" xfId="49" applyNumberFormat="1" applyFont="1" applyBorder="1" applyAlignment="1">
      <alignment horizontal="right" vertical="center"/>
    </xf>
    <xf numFmtId="166" fontId="24" fillId="0" borderId="47" xfId="58" applyNumberFormat="1" applyFont="1" applyBorder="1" applyAlignment="1">
      <alignment horizontal="right" vertical="center"/>
    </xf>
    <xf numFmtId="166" fontId="23" fillId="0" borderId="6" xfId="0" applyNumberFormat="1" applyFont="1" applyBorder="1"/>
    <xf numFmtId="0" fontId="30" fillId="0" borderId="0" xfId="49" applyFont="1" applyAlignment="1">
      <alignment horizontal="right"/>
    </xf>
    <xf numFmtId="3" fontId="23" fillId="0" borderId="0" xfId="49" applyNumberFormat="1" applyFont="1" applyAlignment="1">
      <alignment horizontal="center" vertical="center"/>
    </xf>
    <xf numFmtId="0" fontId="19" fillId="0" borderId="36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left" indent="2"/>
    </xf>
    <xf numFmtId="2" fontId="23" fillId="0" borderId="0" xfId="49" applyNumberFormat="1" applyFont="1" applyAlignment="1">
      <alignment horizontal="left" indent="2"/>
    </xf>
    <xf numFmtId="2" fontId="23" fillId="0" borderId="0" xfId="49" applyNumberFormat="1" applyFont="1" applyAlignment="1">
      <alignment horizontal="center" vertical="center"/>
    </xf>
    <xf numFmtId="166" fontId="30" fillId="0" borderId="0" xfId="49" applyNumberFormat="1" applyFont="1" applyAlignment="1">
      <alignment horizontal="right"/>
    </xf>
    <xf numFmtId="166" fontId="23" fillId="0" borderId="0" xfId="49" applyNumberFormat="1" applyFont="1" applyAlignment="1">
      <alignment horizontal="left" indent="2"/>
    </xf>
    <xf numFmtId="0" fontId="23" fillId="0" borderId="0" xfId="49" applyFont="1" applyAlignment="1">
      <alignment horizontal="center" vertical="center"/>
    </xf>
    <xf numFmtId="166" fontId="0" fillId="0" borderId="37" xfId="49" applyNumberFormat="1" applyFont="1" applyBorder="1" applyAlignment="1">
      <alignment horizontal="right" vertical="center"/>
    </xf>
    <xf numFmtId="166" fontId="0" fillId="0" borderId="46" xfId="49" applyNumberFormat="1" applyFont="1" applyBorder="1" applyAlignment="1">
      <alignment horizontal="right" vertical="center"/>
    </xf>
    <xf numFmtId="166" fontId="0" fillId="0" borderId="6" xfId="0" applyNumberFormat="1" applyBorder="1" applyAlignment="1">
      <alignment horizontal="right" vertical="center" wrapText="1"/>
    </xf>
    <xf numFmtId="0" fontId="0" fillId="0" borderId="7" xfId="0" applyBorder="1" applyAlignment="1">
      <alignment horizontal="center" vertical="center" wrapText="1"/>
    </xf>
    <xf numFmtId="1" fontId="0" fillId="0" borderId="49" xfId="0" applyNumberFormat="1" applyBorder="1" applyAlignment="1">
      <alignment horizontal="center" vertical="center" wrapText="1"/>
    </xf>
    <xf numFmtId="0" fontId="0" fillId="0" borderId="0" xfId="78" applyFont="1"/>
    <xf numFmtId="166" fontId="0" fillId="0" borderId="27" xfId="0" applyNumberFormat="1" applyBorder="1" applyAlignment="1">
      <alignment horizontal="right" vertical="center" wrapText="1"/>
    </xf>
    <xf numFmtId="0" fontId="0" fillId="0" borderId="0" xfId="50" applyFont="1" applyAlignment="1">
      <alignment horizontal="center"/>
    </xf>
    <xf numFmtId="0" fontId="0" fillId="0" borderId="0" xfId="50" applyFont="1"/>
    <xf numFmtId="166" fontId="0" fillId="0" borderId="27" xfId="49" applyNumberFormat="1" applyFont="1" applyBorder="1" applyAlignment="1">
      <alignment horizontal="right" vertical="center"/>
    </xf>
    <xf numFmtId="1" fontId="0" fillId="0" borderId="10" xfId="0" applyNumberFormat="1" applyBorder="1" applyAlignment="1">
      <alignment horizontal="center" vertical="center" wrapText="1"/>
    </xf>
    <xf numFmtId="166" fontId="0" fillId="0" borderId="6" xfId="49" applyNumberFormat="1" applyFont="1" applyBorder="1" applyAlignment="1">
      <alignment horizontal="right" vertical="center"/>
    </xf>
    <xf numFmtId="166" fontId="0" fillId="0" borderId="10" xfId="0" applyNumberFormat="1" applyBorder="1" applyAlignment="1">
      <alignment horizontal="right" vertical="center" wrapText="1"/>
    </xf>
    <xf numFmtId="0" fontId="0" fillId="0" borderId="18" xfId="58" applyFont="1" applyBorder="1" applyAlignment="1">
      <alignment horizontal="left" vertical="center" indent="1"/>
    </xf>
    <xf numFmtId="0" fontId="0" fillId="0" borderId="7" xfId="58" applyFont="1" applyBorder="1"/>
    <xf numFmtId="0" fontId="0" fillId="0" borderId="13" xfId="0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167" fontId="0" fillId="0" borderId="12" xfId="0" applyNumberFormat="1" applyBorder="1" applyAlignment="1">
      <alignment horizontal="right" vertical="center"/>
    </xf>
    <xf numFmtId="167" fontId="0" fillId="0" borderId="40" xfId="0" applyNumberFormat="1" applyBorder="1" applyAlignment="1">
      <alignment horizontal="right" vertical="center"/>
    </xf>
    <xf numFmtId="0" fontId="0" fillId="0" borderId="11" xfId="0" applyBorder="1" applyAlignment="1">
      <alignment horizontal="center" vertical="center"/>
    </xf>
    <xf numFmtId="4" fontId="0" fillId="0" borderId="14" xfId="0" applyNumberFormat="1" applyBorder="1" applyAlignment="1">
      <alignment horizontal="center" vertical="center"/>
    </xf>
    <xf numFmtId="167" fontId="0" fillId="0" borderId="1" xfId="0" applyNumberFormat="1" applyBorder="1" applyAlignment="1">
      <alignment horizontal="right" vertical="center"/>
    </xf>
    <xf numFmtId="167" fontId="0" fillId="0" borderId="27" xfId="0" applyNumberFormat="1" applyBorder="1" applyAlignment="1">
      <alignment horizontal="right" vertical="center"/>
    </xf>
    <xf numFmtId="4" fontId="0" fillId="0" borderId="0" xfId="0" applyNumberFormat="1"/>
    <xf numFmtId="0" fontId="0" fillId="0" borderId="0" xfId="0" applyAlignment="1">
      <alignment horizontal="right"/>
    </xf>
    <xf numFmtId="0" fontId="23" fillId="0" borderId="0" xfId="3" applyFont="1" applyAlignment="1">
      <alignment vertical="center"/>
    </xf>
    <xf numFmtId="166" fontId="23" fillId="0" borderId="0" xfId="3" applyNumberFormat="1" applyFont="1" applyAlignment="1">
      <alignment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left" vertical="center"/>
    </xf>
    <xf numFmtId="0" fontId="23" fillId="0" borderId="0" xfId="78" applyFont="1"/>
    <xf numFmtId="0" fontId="23" fillId="0" borderId="0" xfId="78" applyFont="1" applyAlignment="1">
      <alignment horizontal="center" vertical="center"/>
    </xf>
    <xf numFmtId="0" fontId="23" fillId="0" borderId="0" xfId="3" applyFont="1"/>
    <xf numFmtId="0" fontId="23" fillId="0" borderId="0" xfId="23" applyFont="1"/>
    <xf numFmtId="0" fontId="23" fillId="0" borderId="0" xfId="23" applyFont="1" applyAlignment="1">
      <alignment horizontal="center" vertical="center"/>
    </xf>
    <xf numFmtId="4" fontId="23" fillId="0" borderId="10" xfId="58" applyNumberFormat="1" applyFont="1" applyBorder="1" applyAlignment="1">
      <alignment horizontal="center"/>
    </xf>
    <xf numFmtId="49" fontId="18" fillId="0" borderId="26" xfId="3" applyNumberFormat="1" applyFont="1" applyBorder="1" applyAlignment="1">
      <alignment horizontal="right" vertical="center"/>
    </xf>
    <xf numFmtId="0" fontId="0" fillId="0" borderId="0" xfId="3" applyFont="1"/>
    <xf numFmtId="0" fontId="26" fillId="0" borderId="1" xfId="3" applyFont="1" applyBorder="1" applyAlignment="1">
      <alignment horizontal="left" indent="1"/>
    </xf>
    <xf numFmtId="0" fontId="0" fillId="0" borderId="11" xfId="3" applyFont="1" applyBorder="1" applyAlignment="1">
      <alignment horizontal="center"/>
    </xf>
    <xf numFmtId="0" fontId="0" fillId="0" borderId="52" xfId="3" applyFont="1" applyBorder="1" applyAlignment="1">
      <alignment horizontal="center" vertical="center"/>
    </xf>
    <xf numFmtId="166" fontId="0" fillId="0" borderId="1" xfId="3" applyNumberFormat="1" applyFont="1" applyBorder="1" applyAlignment="1">
      <alignment horizontal="right"/>
    </xf>
    <xf numFmtId="0" fontId="26" fillId="0" borderId="1" xfId="3" applyFont="1" applyBorder="1" applyAlignment="1">
      <alignment horizontal="left" indent="2"/>
    </xf>
    <xf numFmtId="1" fontId="0" fillId="0" borderId="10" xfId="49" applyNumberFormat="1" applyFont="1" applyBorder="1" applyAlignment="1">
      <alignment horizontal="center" vertical="center"/>
    </xf>
    <xf numFmtId="49" fontId="18" fillId="0" borderId="36" xfId="3" applyNumberFormat="1" applyFont="1" applyBorder="1" applyAlignment="1">
      <alignment horizontal="right" vertical="center"/>
    </xf>
    <xf numFmtId="0" fontId="0" fillId="0" borderId="10" xfId="0" applyBorder="1" applyAlignment="1">
      <alignment horizontal="left" vertical="center" wrapText="1" indent="3"/>
    </xf>
    <xf numFmtId="0" fontId="26" fillId="0" borderId="52" xfId="3" applyFont="1" applyBorder="1" applyAlignment="1">
      <alignment horizontal="left" indent="1"/>
    </xf>
    <xf numFmtId="0" fontId="0" fillId="0" borderId="6" xfId="58" applyFont="1" applyBorder="1" applyAlignment="1">
      <alignment horizontal="right"/>
    </xf>
    <xf numFmtId="0" fontId="0" fillId="0" borderId="27" xfId="58" applyFont="1" applyBorder="1" applyAlignment="1">
      <alignment horizontal="right"/>
    </xf>
    <xf numFmtId="0" fontId="0" fillId="0" borderId="10" xfId="0" applyBorder="1" applyAlignment="1">
      <alignment horizontal="left" vertical="center" wrapText="1" indent="2"/>
    </xf>
    <xf numFmtId="166" fontId="21" fillId="0" borderId="25" xfId="49" applyNumberFormat="1" applyFont="1" applyBorder="1" applyAlignment="1">
      <alignment horizontal="right" vertical="center"/>
    </xf>
    <xf numFmtId="2" fontId="19" fillId="0" borderId="10" xfId="0" applyNumberFormat="1" applyFont="1" applyBorder="1" applyAlignment="1">
      <alignment horizontal="center" vertical="center" wrapText="1"/>
    </xf>
    <xf numFmtId="0" fontId="21" fillId="4" borderId="32" xfId="0" applyFont="1" applyFill="1" applyBorder="1" applyAlignment="1">
      <alignment horizontal="right" vertical="top" wrapText="1"/>
    </xf>
    <xf numFmtId="166" fontId="26" fillId="0" borderId="51" xfId="49" applyNumberFormat="1" applyFont="1" applyBorder="1" applyAlignment="1">
      <alignment horizontal="right" vertical="center"/>
    </xf>
    <xf numFmtId="0" fontId="24" fillId="0" borderId="26" xfId="0" applyFont="1" applyBorder="1" applyAlignment="1">
      <alignment horizontal="right" vertical="center"/>
    </xf>
    <xf numFmtId="0" fontId="24" fillId="0" borderId="18" xfId="0" applyFont="1" applyBorder="1" applyAlignment="1">
      <alignment horizontal="left" indent="1"/>
    </xf>
    <xf numFmtId="0" fontId="23" fillId="0" borderId="7" xfId="0" applyFont="1" applyBorder="1" applyAlignment="1">
      <alignment horizontal="center" vertical="center"/>
    </xf>
    <xf numFmtId="0" fontId="24" fillId="0" borderId="18" xfId="0" applyFont="1" applyBorder="1" applyAlignment="1">
      <alignment horizontal="left" indent="2"/>
    </xf>
    <xf numFmtId="0" fontId="19" fillId="5" borderId="32" xfId="0" applyFont="1" applyFill="1" applyBorder="1" applyAlignment="1">
      <alignment horizontal="center" vertical="center"/>
    </xf>
    <xf numFmtId="0" fontId="19" fillId="0" borderId="18" xfId="0" applyFont="1" applyBorder="1" applyAlignment="1">
      <alignment horizontal="left" vertical="center" wrapText="1" indent="5"/>
    </xf>
    <xf numFmtId="0" fontId="19" fillId="0" borderId="26" xfId="0" applyFont="1" applyBorder="1" applyAlignment="1">
      <alignment horizontal="center" vertical="center" wrapText="1"/>
    </xf>
    <xf numFmtId="49" fontId="27" fillId="0" borderId="0" xfId="50" applyNumberFormat="1" applyFont="1" applyAlignment="1">
      <alignment vertical="center" wrapText="1"/>
    </xf>
    <xf numFmtId="0" fontId="25" fillId="0" borderId="0" xfId="0" applyFont="1"/>
    <xf numFmtId="0" fontId="25" fillId="0" borderId="0" xfId="0" applyFont="1" applyAlignment="1">
      <alignment horizontal="center"/>
    </xf>
    <xf numFmtId="167" fontId="25" fillId="0" borderId="0" xfId="0" applyNumberFormat="1" applyFont="1"/>
    <xf numFmtId="1" fontId="23" fillId="0" borderId="49" xfId="49" applyNumberFormat="1" applyFont="1" applyBorder="1" applyAlignment="1">
      <alignment horizontal="center" vertical="center"/>
    </xf>
    <xf numFmtId="0" fontId="23" fillId="0" borderId="0" xfId="58" applyFont="1" applyAlignment="1">
      <alignment horizontal="left" vertical="center" indent="2"/>
    </xf>
    <xf numFmtId="0" fontId="23" fillId="0" borderId="0" xfId="58" applyFont="1" applyAlignment="1">
      <alignment horizontal="left" vertical="center" indent="1"/>
    </xf>
    <xf numFmtId="0" fontId="24" fillId="0" borderId="0" xfId="58" applyFont="1" applyAlignment="1">
      <alignment horizontal="left" vertical="center" indent="2"/>
    </xf>
    <xf numFmtId="0" fontId="23" fillId="0" borderId="0" xfId="58" applyFont="1" applyAlignment="1">
      <alignment horizontal="left" vertical="center" indent="3"/>
    </xf>
    <xf numFmtId="0" fontId="30" fillId="0" borderId="0" xfId="58" applyFont="1" applyAlignment="1">
      <alignment horizontal="left" vertical="center" indent="3"/>
    </xf>
    <xf numFmtId="0" fontId="24" fillId="0" borderId="0" xfId="104" applyFont="1" applyAlignment="1">
      <alignment vertical="center"/>
    </xf>
    <xf numFmtId="166" fontId="19" fillId="0" borderId="27" xfId="0" applyNumberFormat="1" applyFont="1" applyBorder="1" applyAlignment="1">
      <alignment horizontal="right" vertical="center" wrapText="1"/>
    </xf>
    <xf numFmtId="0" fontId="33" fillId="5" borderId="32" xfId="104" applyFont="1" applyFill="1" applyBorder="1" applyAlignment="1">
      <alignment horizontal="right" indent="1"/>
    </xf>
    <xf numFmtId="4" fontId="23" fillId="0" borderId="37" xfId="49" applyNumberFormat="1" applyFont="1" applyBorder="1" applyAlignment="1">
      <alignment horizontal="right" vertical="center"/>
    </xf>
    <xf numFmtId="0" fontId="23" fillId="0" borderId="0" xfId="104" applyFont="1" applyAlignment="1">
      <alignment horizontal="left" vertical="center" indent="2"/>
    </xf>
    <xf numFmtId="0" fontId="0" fillId="0" borderId="0" xfId="104" applyFont="1" applyAlignment="1">
      <alignment horizontal="left" vertical="center" indent="2"/>
    </xf>
    <xf numFmtId="0" fontId="0" fillId="0" borderId="0" xfId="104" applyFont="1" applyAlignment="1">
      <alignment horizontal="left" vertical="center" indent="1"/>
    </xf>
    <xf numFmtId="0" fontId="19" fillId="0" borderId="0" xfId="0" applyFont="1" applyAlignment="1">
      <alignment horizontal="left" vertical="center" wrapText="1" indent="4"/>
    </xf>
    <xf numFmtId="2" fontId="19" fillId="0" borderId="49" xfId="0" applyNumberFormat="1" applyFont="1" applyBorder="1" applyAlignment="1">
      <alignment horizontal="center" vertical="center" wrapText="1"/>
    </xf>
    <xf numFmtId="0" fontId="33" fillId="0" borderId="0" xfId="0" applyFont="1" applyAlignment="1">
      <alignment horizontal="left" indent="2"/>
    </xf>
    <xf numFmtId="0" fontId="0" fillId="0" borderId="0" xfId="0" applyAlignment="1">
      <alignment horizontal="left" vertical="center" wrapText="1" indent="3"/>
    </xf>
    <xf numFmtId="0" fontId="19" fillId="0" borderId="0" xfId="0" applyFont="1" applyAlignment="1">
      <alignment horizontal="left" vertical="center" wrapText="1" indent="3"/>
    </xf>
    <xf numFmtId="0" fontId="23" fillId="0" borderId="0" xfId="0" applyFont="1" applyAlignment="1">
      <alignment horizontal="left" indent="3"/>
    </xf>
    <xf numFmtId="0" fontId="23" fillId="0" borderId="0" xfId="104" applyFont="1" applyAlignment="1">
      <alignment horizontal="left" vertical="center" indent="1"/>
    </xf>
    <xf numFmtId="4" fontId="23" fillId="0" borderId="49" xfId="58" applyNumberFormat="1" applyFont="1" applyBorder="1" applyAlignment="1">
      <alignment horizontal="center"/>
    </xf>
    <xf numFmtId="166" fontId="19" fillId="0" borderId="53" xfId="3" applyNumberFormat="1" applyFont="1" applyBorder="1" applyAlignment="1">
      <alignment horizontal="right" vertical="center"/>
    </xf>
    <xf numFmtId="0" fontId="0" fillId="0" borderId="0" xfId="58" applyFont="1" applyAlignment="1">
      <alignment horizontal="left" vertical="center" indent="2"/>
    </xf>
    <xf numFmtId="0" fontId="0" fillId="0" borderId="0" xfId="58" applyFont="1" applyAlignment="1">
      <alignment horizontal="left" vertical="center" indent="1"/>
    </xf>
    <xf numFmtId="4" fontId="0" fillId="0" borderId="49" xfId="58" applyNumberFormat="1" applyFont="1" applyBorder="1" applyAlignment="1">
      <alignment horizontal="center"/>
    </xf>
    <xf numFmtId="1" fontId="0" fillId="0" borderId="0" xfId="0" applyNumberFormat="1"/>
    <xf numFmtId="166" fontId="0" fillId="0" borderId="0" xfId="0" applyNumberFormat="1"/>
    <xf numFmtId="1" fontId="23" fillId="0" borderId="0" xfId="3" applyNumberFormat="1" applyFont="1" applyAlignment="1">
      <alignment vertical="center"/>
    </xf>
    <xf numFmtId="1" fontId="19" fillId="0" borderId="54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" fontId="0" fillId="0" borderId="0" xfId="49" applyNumberFormat="1" applyFont="1" applyAlignment="1">
      <alignment horizontal="center" vertical="center"/>
    </xf>
    <xf numFmtId="4" fontId="0" fillId="0" borderId="10" xfId="58" applyNumberFormat="1" applyFont="1" applyBorder="1" applyAlignment="1">
      <alignment horizontal="center"/>
    </xf>
    <xf numFmtId="4" fontId="0" fillId="0" borderId="55" xfId="0" applyNumberFormat="1" applyBorder="1" applyAlignment="1">
      <alignment horizontal="center" vertical="center"/>
    </xf>
    <xf numFmtId="4" fontId="0" fillId="0" borderId="52" xfId="0" applyNumberFormat="1" applyBorder="1" applyAlignment="1">
      <alignment horizontal="center" vertical="center"/>
    </xf>
    <xf numFmtId="4" fontId="28" fillId="0" borderId="56" xfId="0" applyNumberFormat="1" applyFont="1" applyBorder="1" applyAlignment="1">
      <alignment horizontal="center" vertical="center"/>
    </xf>
    <xf numFmtId="0" fontId="24" fillId="0" borderId="36" xfId="3" applyFont="1" applyBorder="1" applyAlignment="1">
      <alignment horizontal="center" vertical="center"/>
    </xf>
    <xf numFmtId="0" fontId="24" fillId="0" borderId="36" xfId="104" applyFont="1" applyBorder="1" applyAlignment="1">
      <alignment horizontal="right" vertical="center"/>
    </xf>
    <xf numFmtId="0" fontId="24" fillId="0" borderId="36" xfId="104" applyFont="1" applyBorder="1" applyAlignment="1">
      <alignment horizontal="center" vertical="center"/>
    </xf>
    <xf numFmtId="0" fontId="19" fillId="0" borderId="36" xfId="0" applyFont="1" applyBorder="1" applyAlignment="1">
      <alignment horizontal="right" vertical="center" wrapText="1"/>
    </xf>
    <xf numFmtId="0" fontId="21" fillId="0" borderId="36" xfId="104" applyFont="1" applyBorder="1" applyAlignment="1">
      <alignment horizontal="right" vertical="center"/>
    </xf>
    <xf numFmtId="0" fontId="26" fillId="0" borderId="36" xfId="104" applyFont="1" applyBorder="1" applyAlignment="1">
      <alignment horizontal="center" vertical="center"/>
    </xf>
    <xf numFmtId="0" fontId="19" fillId="0" borderId="36" xfId="23" applyFont="1" applyBorder="1" applyAlignment="1">
      <alignment horizontal="right" vertical="center"/>
    </xf>
    <xf numFmtId="167" fontId="27" fillId="0" borderId="0" xfId="0" applyNumberFormat="1" applyFont="1" applyAlignment="1">
      <alignment horizontal="right" vertical="center"/>
    </xf>
    <xf numFmtId="167" fontId="27" fillId="0" borderId="27" xfId="0" applyNumberFormat="1" applyFont="1" applyBorder="1" applyAlignment="1">
      <alignment horizontal="right" vertical="center"/>
    </xf>
    <xf numFmtId="0" fontId="17" fillId="2" borderId="28" xfId="0" applyFont="1" applyFill="1" applyBorder="1" applyAlignment="1">
      <alignment horizontal="center" vertical="center"/>
    </xf>
    <xf numFmtId="0" fontId="17" fillId="2" borderId="17" xfId="0" applyFont="1" applyFill="1" applyBorder="1" applyAlignment="1">
      <alignment horizontal="center" vertical="center"/>
    </xf>
    <xf numFmtId="0" fontId="17" fillId="2" borderId="29" xfId="0" applyFont="1" applyFill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33" fillId="5" borderId="22" xfId="132" applyFont="1" applyFill="1" applyBorder="1" applyAlignment="1">
      <alignment horizontal="right" vertical="center"/>
    </xf>
    <xf numFmtId="0" fontId="33" fillId="5" borderId="19" xfId="132" applyFont="1" applyFill="1" applyBorder="1" applyAlignment="1">
      <alignment horizontal="right" vertical="center"/>
    </xf>
    <xf numFmtId="0" fontId="32" fillId="4" borderId="22" xfId="0" applyFont="1" applyFill="1" applyBorder="1" applyAlignment="1">
      <alignment horizontal="right" vertical="center" wrapText="1"/>
    </xf>
    <xf numFmtId="0" fontId="32" fillId="4" borderId="19" xfId="0" applyFont="1" applyFill="1" applyBorder="1" applyAlignment="1">
      <alignment horizontal="right" vertical="center" wrapText="1"/>
    </xf>
    <xf numFmtId="0" fontId="32" fillId="4" borderId="8" xfId="0" applyFont="1" applyFill="1" applyBorder="1" applyAlignment="1">
      <alignment horizontal="right" vertical="center" wrapText="1"/>
    </xf>
    <xf numFmtId="0" fontId="33" fillId="5" borderId="8" xfId="132" applyFont="1" applyFill="1" applyBorder="1" applyAlignment="1">
      <alignment horizontal="right" vertical="center"/>
    </xf>
    <xf numFmtId="0" fontId="33" fillId="5" borderId="50" xfId="132" applyFont="1" applyFill="1" applyBorder="1" applyAlignment="1">
      <alignment horizontal="right" vertical="center"/>
    </xf>
    <xf numFmtId="0" fontId="33" fillId="5" borderId="16" xfId="132" applyFont="1" applyFill="1" applyBorder="1" applyAlignment="1">
      <alignment horizontal="right" vertical="center"/>
    </xf>
    <xf numFmtId="0" fontId="33" fillId="5" borderId="38" xfId="132" applyFont="1" applyFill="1" applyBorder="1" applyAlignment="1">
      <alignment horizontal="right" vertical="center"/>
    </xf>
  </cellXfs>
  <cellStyles count="133">
    <cellStyle name="Euro" xfId="1" xr:uid="{00000000-0005-0000-0000-000000000000}"/>
    <cellStyle name="Milliers 2" xfId="2" xr:uid="{00000000-0005-0000-0000-000001000000}"/>
    <cellStyle name="Milliers 2 2" xfId="6" xr:uid="{00000000-0005-0000-0000-000002000000}"/>
    <cellStyle name="Milliers 2 2 2" xfId="16" xr:uid="{00000000-0005-0000-0000-000003000000}"/>
    <cellStyle name="Milliers 2 2 2 2" xfId="36" xr:uid="{00000000-0005-0000-0000-000004000000}"/>
    <cellStyle name="Milliers 2 2 2 2 2" xfId="115" xr:uid="{00000000-0005-0000-0000-000005000000}"/>
    <cellStyle name="Milliers 2 2 2 2 3" xfId="91" xr:uid="{00000000-0005-0000-0000-000006000000}"/>
    <cellStyle name="Milliers 2 2 2 3" xfId="111" xr:uid="{00000000-0005-0000-0000-000007000000}"/>
    <cellStyle name="Milliers 2 2 2 4" xfId="71" xr:uid="{00000000-0005-0000-0000-000008000000}"/>
    <cellStyle name="Milliers 2 2 3" xfId="26" xr:uid="{00000000-0005-0000-0000-000009000000}"/>
    <cellStyle name="Milliers 2 2 3 2" xfId="113" xr:uid="{00000000-0005-0000-0000-00000A000000}"/>
    <cellStyle name="Milliers 2 2 3 3" xfId="81" xr:uid="{00000000-0005-0000-0000-00000B000000}"/>
    <cellStyle name="Milliers 2 2 4" xfId="46" xr:uid="{00000000-0005-0000-0000-00000C000000}"/>
    <cellStyle name="Milliers 2 2 4 2" xfId="117" xr:uid="{00000000-0005-0000-0000-00000D000000}"/>
    <cellStyle name="Milliers 2 2 4 3" xfId="101" xr:uid="{00000000-0005-0000-0000-00000E000000}"/>
    <cellStyle name="Milliers 2 2 5" xfId="109" xr:uid="{00000000-0005-0000-0000-00000F000000}"/>
    <cellStyle name="Milliers 2 2 6" xfId="61" xr:uid="{00000000-0005-0000-0000-000010000000}"/>
    <cellStyle name="Milliers 2 3" xfId="12" xr:uid="{00000000-0005-0000-0000-000011000000}"/>
    <cellStyle name="Milliers 2 3 2" xfId="32" xr:uid="{00000000-0005-0000-0000-000012000000}"/>
    <cellStyle name="Milliers 2 3 2 2" xfId="114" xr:uid="{00000000-0005-0000-0000-000013000000}"/>
    <cellStyle name="Milliers 2 3 2 3" xfId="87" xr:uid="{00000000-0005-0000-0000-000014000000}"/>
    <cellStyle name="Milliers 2 3 3" xfId="110" xr:uid="{00000000-0005-0000-0000-000015000000}"/>
    <cellStyle name="Milliers 2 3 4" xfId="67" xr:uid="{00000000-0005-0000-0000-000016000000}"/>
    <cellStyle name="Milliers 2 4" xfId="22" xr:uid="{00000000-0005-0000-0000-000017000000}"/>
    <cellStyle name="Milliers 2 4 2" xfId="112" xr:uid="{00000000-0005-0000-0000-000018000000}"/>
    <cellStyle name="Milliers 2 4 3" xfId="77" xr:uid="{00000000-0005-0000-0000-000019000000}"/>
    <cellStyle name="Milliers 2 5" xfId="42" xr:uid="{00000000-0005-0000-0000-00001A000000}"/>
    <cellStyle name="Milliers 2 5 2" xfId="116" xr:uid="{00000000-0005-0000-0000-00001B000000}"/>
    <cellStyle name="Milliers 2 5 3" xfId="97" xr:uid="{00000000-0005-0000-0000-00001C000000}"/>
    <cellStyle name="Milliers 2 6" xfId="108" xr:uid="{00000000-0005-0000-0000-00001D000000}"/>
    <cellStyle name="Milliers 2 7" xfId="57" xr:uid="{00000000-0005-0000-0000-00001E000000}"/>
    <cellStyle name="Monétaire 2" xfId="54" xr:uid="{00000000-0005-0000-0000-00001F000000}"/>
    <cellStyle name="Monétaire 2 2" xfId="118" xr:uid="{00000000-0005-0000-0000-000020000000}"/>
    <cellStyle name="Monétaire 2 2 2" xfId="122" xr:uid="{00000000-0005-0000-0000-000021000000}"/>
    <cellStyle name="Monétaire 2 2 3" xfId="126" xr:uid="{00000000-0005-0000-0000-000022000000}"/>
    <cellStyle name="Monétaire 2 2 3 2" xfId="130" xr:uid="{D48D06E4-9FC8-4034-AF54-2C039D3C883D}"/>
    <cellStyle name="Monétaire 2 3" xfId="106" xr:uid="{00000000-0005-0000-0000-000023000000}"/>
    <cellStyle name="Monétaire 3" xfId="119" xr:uid="{00000000-0005-0000-0000-000024000000}"/>
    <cellStyle name="Monétaire 4" xfId="107" xr:uid="{00000000-0005-0000-0000-000025000000}"/>
    <cellStyle name="Normal" xfId="0" builtinId="0"/>
    <cellStyle name="Normal 2" xfId="3" xr:uid="{00000000-0005-0000-0000-000027000000}"/>
    <cellStyle name="Normal 2 10" xfId="51" xr:uid="{00000000-0005-0000-0000-000028000000}"/>
    <cellStyle name="Normal 2 11" xfId="58" xr:uid="{00000000-0005-0000-0000-000029000000}"/>
    <cellStyle name="Normal 2 11 2" xfId="123" xr:uid="{00000000-0005-0000-0000-00002A000000}"/>
    <cellStyle name="Normal 2 11 3" xfId="127" xr:uid="{00000000-0005-0000-0000-00002B000000}"/>
    <cellStyle name="Normal 2 11 3 2" xfId="131" xr:uid="{BFBDF40C-1F0A-4C85-BDBC-5B92FB821000}"/>
    <cellStyle name="Normal 2 2" xfId="4" xr:uid="{00000000-0005-0000-0000-00002C000000}"/>
    <cellStyle name="Normal 2 2 2" xfId="14" xr:uid="{00000000-0005-0000-0000-00002D000000}"/>
    <cellStyle name="Normal 2 2 2 2" xfId="34" xr:uid="{00000000-0005-0000-0000-00002E000000}"/>
    <cellStyle name="Normal 2 2 2 2 2" xfId="89" xr:uid="{00000000-0005-0000-0000-00002F000000}"/>
    <cellStyle name="Normal 2 2 2 3" xfId="69" xr:uid="{00000000-0005-0000-0000-000030000000}"/>
    <cellStyle name="Normal 2 2 3" xfId="24" xr:uid="{00000000-0005-0000-0000-000031000000}"/>
    <cellStyle name="Normal 2 2 3 2" xfId="79" xr:uid="{00000000-0005-0000-0000-000032000000}"/>
    <cellStyle name="Normal 2 2 4" xfId="44" xr:uid="{00000000-0005-0000-0000-000033000000}"/>
    <cellStyle name="Normal 2 2 4 2" xfId="99" xr:uid="{00000000-0005-0000-0000-000034000000}"/>
    <cellStyle name="Normal 2 2 5" xfId="59" xr:uid="{00000000-0005-0000-0000-000035000000}"/>
    <cellStyle name="Normal 2 3" xfId="5" xr:uid="{00000000-0005-0000-0000-000036000000}"/>
    <cellStyle name="Normal 2 3 2" xfId="10" xr:uid="{00000000-0005-0000-0000-000037000000}"/>
    <cellStyle name="Normal 2 3 2 2" xfId="20" xr:uid="{00000000-0005-0000-0000-000038000000}"/>
    <cellStyle name="Normal 2 3 2 2 2" xfId="40" xr:uid="{00000000-0005-0000-0000-000039000000}"/>
    <cellStyle name="Normal 2 3 2 2 2 2" xfId="95" xr:uid="{00000000-0005-0000-0000-00003A000000}"/>
    <cellStyle name="Normal 2 3 2 2 3" xfId="75" xr:uid="{00000000-0005-0000-0000-00003B000000}"/>
    <cellStyle name="Normal 2 3 2 3" xfId="30" xr:uid="{00000000-0005-0000-0000-00003C000000}"/>
    <cellStyle name="Normal 2 3 2 3 2" xfId="85" xr:uid="{00000000-0005-0000-0000-00003D000000}"/>
    <cellStyle name="Normal 2 3 2 4" xfId="65" xr:uid="{00000000-0005-0000-0000-00003E000000}"/>
    <cellStyle name="Normal 2 3 3" xfId="15" xr:uid="{00000000-0005-0000-0000-00003F000000}"/>
    <cellStyle name="Normal 2 3 3 2" xfId="35" xr:uid="{00000000-0005-0000-0000-000040000000}"/>
    <cellStyle name="Normal 2 3 3 2 2" xfId="90" xr:uid="{00000000-0005-0000-0000-000041000000}"/>
    <cellStyle name="Normal 2 3 3 3" xfId="70" xr:uid="{00000000-0005-0000-0000-000042000000}"/>
    <cellStyle name="Normal 2 3 4" xfId="25" xr:uid="{00000000-0005-0000-0000-000043000000}"/>
    <cellStyle name="Normal 2 3 4 2" xfId="80" xr:uid="{00000000-0005-0000-0000-000044000000}"/>
    <cellStyle name="Normal 2 3 5" xfId="45" xr:uid="{00000000-0005-0000-0000-000045000000}"/>
    <cellStyle name="Normal 2 3 5 2" xfId="100" xr:uid="{00000000-0005-0000-0000-000046000000}"/>
    <cellStyle name="Normal 2 3 6" xfId="60" xr:uid="{00000000-0005-0000-0000-000047000000}"/>
    <cellStyle name="Normal 2 4" xfId="7" xr:uid="{00000000-0005-0000-0000-000048000000}"/>
    <cellStyle name="Normal 2 4 2" xfId="11" xr:uid="{00000000-0005-0000-0000-000049000000}"/>
    <cellStyle name="Normal 2 4 2 2" xfId="21" xr:uid="{00000000-0005-0000-0000-00004A000000}"/>
    <cellStyle name="Normal 2 4 2 2 2" xfId="41" xr:uid="{00000000-0005-0000-0000-00004B000000}"/>
    <cellStyle name="Normal 2 4 2 2 2 2" xfId="96" xr:uid="{00000000-0005-0000-0000-00004C000000}"/>
    <cellStyle name="Normal 2 4 2 2 3" xfId="76" xr:uid="{00000000-0005-0000-0000-00004D000000}"/>
    <cellStyle name="Normal 2 4 2 3" xfId="31" xr:uid="{00000000-0005-0000-0000-00004E000000}"/>
    <cellStyle name="Normal 2 4 2 3 2" xfId="86" xr:uid="{00000000-0005-0000-0000-00004F000000}"/>
    <cellStyle name="Normal 2 4 2 4" xfId="66" xr:uid="{00000000-0005-0000-0000-000050000000}"/>
    <cellStyle name="Normal 2 4 3" xfId="17" xr:uid="{00000000-0005-0000-0000-000051000000}"/>
    <cellStyle name="Normal 2 4 3 2" xfId="37" xr:uid="{00000000-0005-0000-0000-000052000000}"/>
    <cellStyle name="Normal 2 4 3 2 2" xfId="92" xr:uid="{00000000-0005-0000-0000-000053000000}"/>
    <cellStyle name="Normal 2 4 3 3" xfId="72" xr:uid="{00000000-0005-0000-0000-000054000000}"/>
    <cellStyle name="Normal 2 4 4" xfId="27" xr:uid="{00000000-0005-0000-0000-000055000000}"/>
    <cellStyle name="Normal 2 4 4 2" xfId="82" xr:uid="{00000000-0005-0000-0000-000056000000}"/>
    <cellStyle name="Normal 2 4 5" xfId="47" xr:uid="{00000000-0005-0000-0000-000057000000}"/>
    <cellStyle name="Normal 2 4 5 2" xfId="102" xr:uid="{00000000-0005-0000-0000-000058000000}"/>
    <cellStyle name="Normal 2 4 6" xfId="62" xr:uid="{00000000-0005-0000-0000-000059000000}"/>
    <cellStyle name="Normal 2 5" xfId="8" xr:uid="{00000000-0005-0000-0000-00005A000000}"/>
    <cellStyle name="Normal 2 5 2" xfId="18" xr:uid="{00000000-0005-0000-0000-00005B000000}"/>
    <cellStyle name="Normal 2 5 2 2" xfId="38" xr:uid="{00000000-0005-0000-0000-00005C000000}"/>
    <cellStyle name="Normal 2 5 2 2 2" xfId="93" xr:uid="{00000000-0005-0000-0000-00005D000000}"/>
    <cellStyle name="Normal 2 5 2 3" xfId="73" xr:uid="{00000000-0005-0000-0000-00005E000000}"/>
    <cellStyle name="Normal 2 5 3" xfId="28" xr:uid="{00000000-0005-0000-0000-00005F000000}"/>
    <cellStyle name="Normal 2 5 3 2" xfId="83" xr:uid="{00000000-0005-0000-0000-000060000000}"/>
    <cellStyle name="Normal 2 5 4" xfId="48" xr:uid="{00000000-0005-0000-0000-000061000000}"/>
    <cellStyle name="Normal 2 5 4 2" xfId="103" xr:uid="{00000000-0005-0000-0000-000062000000}"/>
    <cellStyle name="Normal 2 5 5" xfId="63" xr:uid="{00000000-0005-0000-0000-000063000000}"/>
    <cellStyle name="Normal 2 6" xfId="9" xr:uid="{00000000-0005-0000-0000-000064000000}"/>
    <cellStyle name="Normal 2 6 2" xfId="19" xr:uid="{00000000-0005-0000-0000-000065000000}"/>
    <cellStyle name="Normal 2 6 2 2" xfId="39" xr:uid="{00000000-0005-0000-0000-000066000000}"/>
    <cellStyle name="Normal 2 6 2 2 2" xfId="94" xr:uid="{00000000-0005-0000-0000-000067000000}"/>
    <cellStyle name="Normal 2 6 2 3" xfId="74" xr:uid="{00000000-0005-0000-0000-000068000000}"/>
    <cellStyle name="Normal 2 6 3" xfId="29" xr:uid="{00000000-0005-0000-0000-000069000000}"/>
    <cellStyle name="Normal 2 6 3 2" xfId="84" xr:uid="{00000000-0005-0000-0000-00006A000000}"/>
    <cellStyle name="Normal 2 6 4" xfId="49" xr:uid="{00000000-0005-0000-0000-00006B000000}"/>
    <cellStyle name="Normal 2 6 4 2" xfId="105" xr:uid="{00000000-0005-0000-0000-00006C000000}"/>
    <cellStyle name="Normal 2 6 4 2 2" xfId="121" xr:uid="{00000000-0005-0000-0000-00006D000000}"/>
    <cellStyle name="Normal 2 6 4 2 3" xfId="125" xr:uid="{00000000-0005-0000-0000-00006E000000}"/>
    <cellStyle name="Normal 2 6 4 2 3 2" xfId="129" xr:uid="{9E51765A-C6FA-4268-97A3-C2166E143F11}"/>
    <cellStyle name="Normal 2 6 5" xfId="52" xr:uid="{00000000-0005-0000-0000-00006F000000}"/>
    <cellStyle name="Normal 2 6 6" xfId="64" xr:uid="{00000000-0005-0000-0000-000070000000}"/>
    <cellStyle name="Normal 2 6 6 2 2" xfId="132" xr:uid="{77036754-8509-4232-99DA-E4D3B5483685}"/>
    <cellStyle name="Normal 2 7" xfId="13" xr:uid="{00000000-0005-0000-0000-000071000000}"/>
    <cellStyle name="Normal 2 7 2" xfId="33" xr:uid="{00000000-0005-0000-0000-000072000000}"/>
    <cellStyle name="Normal 2 7 2 2" xfId="88" xr:uid="{00000000-0005-0000-0000-000073000000}"/>
    <cellStyle name="Normal 2 7 3" xfId="68" xr:uid="{00000000-0005-0000-0000-000074000000}"/>
    <cellStyle name="Normal 2 8" xfId="23" xr:uid="{00000000-0005-0000-0000-000075000000}"/>
    <cellStyle name="Normal 2 8 2" xfId="78" xr:uid="{00000000-0005-0000-0000-000076000000}"/>
    <cellStyle name="Normal 2 9" xfId="43" xr:uid="{00000000-0005-0000-0000-000077000000}"/>
    <cellStyle name="Normal 2 9 2" xfId="98" xr:uid="{00000000-0005-0000-0000-000078000000}"/>
    <cellStyle name="Normal 3" xfId="50" xr:uid="{00000000-0005-0000-0000-000079000000}"/>
    <cellStyle name="Normal 4" xfId="53" xr:uid="{00000000-0005-0000-0000-00007A000000}"/>
    <cellStyle name="Normal 4 2" xfId="104" xr:uid="{00000000-0005-0000-0000-00007B000000}"/>
    <cellStyle name="Normal 4 2 2" xfId="120" xr:uid="{00000000-0005-0000-0000-00007C000000}"/>
    <cellStyle name="Normal 4 2 3" xfId="124" xr:uid="{00000000-0005-0000-0000-00007D000000}"/>
    <cellStyle name="Normal 4 2 3 2" xfId="128" xr:uid="{FE62758B-1F6B-4DAC-B27F-45E16785C64F}"/>
    <cellStyle name="Normal 5" xfId="56" xr:uid="{00000000-0005-0000-0000-00007E000000}"/>
    <cellStyle name="Normal 6" xfId="55" xr:uid="{00000000-0005-0000-0000-00007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  <mruColors>
      <color rgb="FF005694"/>
      <color rgb="FFEEECE1"/>
      <color rgb="FF3333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216"/>
  <sheetViews>
    <sheetView tabSelected="1" view="pageBreakPreview" topLeftCell="A187" zoomScale="90" zoomScaleNormal="100" zoomScaleSheetLayoutView="90" workbookViewId="0">
      <selection activeCell="H222" sqref="H222"/>
    </sheetView>
  </sheetViews>
  <sheetFormatPr baseColWidth="10" defaultRowHeight="12.75" x14ac:dyDescent="0.2"/>
  <cols>
    <col min="2" max="2" width="76.85546875" bestFit="1" customWidth="1"/>
    <col min="3" max="3" width="5" customWidth="1"/>
    <col min="4" max="5" width="12.28515625" style="135" customWidth="1"/>
    <col min="6" max="6" width="13" customWidth="1"/>
    <col min="7" max="7" width="16.140625" style="136" bestFit="1" customWidth="1"/>
  </cols>
  <sheetData>
    <row r="1" spans="1:22" ht="14.25" x14ac:dyDescent="0.2">
      <c r="A1" s="16" t="s">
        <v>8</v>
      </c>
      <c r="B1" s="17"/>
      <c r="C1" s="17"/>
      <c r="D1" s="18"/>
      <c r="E1" s="18"/>
      <c r="F1" s="17"/>
      <c r="G1" s="19" t="s">
        <v>11</v>
      </c>
    </row>
    <row r="2" spans="1:22" ht="20.25" customHeight="1" x14ac:dyDescent="0.2">
      <c r="A2" s="20" t="s">
        <v>9</v>
      </c>
      <c r="B2" s="172"/>
      <c r="C2" s="172"/>
      <c r="D2" s="172"/>
      <c r="E2" s="172"/>
      <c r="F2" s="218" t="s">
        <v>195</v>
      </c>
      <c r="G2" s="219"/>
    </row>
    <row r="3" spans="1:22" ht="15" thickBot="1" x14ac:dyDescent="0.25">
      <c r="A3" s="39"/>
      <c r="B3" s="173"/>
      <c r="C3" s="174"/>
      <c r="D3" s="174"/>
      <c r="E3" s="174"/>
      <c r="F3" s="175"/>
      <c r="G3" s="40"/>
    </row>
    <row r="4" spans="1:22" ht="18.75" customHeight="1" thickBot="1" x14ac:dyDescent="0.25">
      <c r="A4" s="220" t="s">
        <v>154</v>
      </c>
      <c r="B4" s="221"/>
      <c r="C4" s="221"/>
      <c r="D4" s="221"/>
      <c r="E4" s="221"/>
      <c r="F4" s="221"/>
      <c r="G4" s="222"/>
    </row>
    <row r="5" spans="1:22" ht="15" customHeight="1" x14ac:dyDescent="0.2">
      <c r="A5" s="21"/>
      <c r="B5" s="9" t="s">
        <v>194</v>
      </c>
      <c r="C5" s="223" t="s">
        <v>3</v>
      </c>
      <c r="D5" s="223"/>
      <c r="E5" s="223"/>
      <c r="F5" s="223"/>
      <c r="G5" s="224"/>
    </row>
    <row r="6" spans="1:22" ht="27.75" customHeight="1" x14ac:dyDescent="0.2">
      <c r="A6" s="22"/>
      <c r="B6" s="8" t="s">
        <v>4</v>
      </c>
      <c r="C6" s="1" t="s">
        <v>0</v>
      </c>
      <c r="D6" s="12" t="s">
        <v>152</v>
      </c>
      <c r="E6" s="12" t="s">
        <v>153</v>
      </c>
      <c r="F6" s="4" t="s">
        <v>1</v>
      </c>
      <c r="G6" s="23" t="s">
        <v>2</v>
      </c>
    </row>
    <row r="7" spans="1:22" x14ac:dyDescent="0.2">
      <c r="A7" s="24"/>
      <c r="B7" s="2"/>
      <c r="C7" s="3"/>
      <c r="D7" s="13"/>
      <c r="E7" s="13"/>
      <c r="F7" s="42"/>
      <c r="G7" s="25"/>
    </row>
    <row r="8" spans="1:22" s="137" customFormat="1" ht="15" customHeight="1" x14ac:dyDescent="0.2">
      <c r="A8" s="211">
        <v>3</v>
      </c>
      <c r="B8" s="45" t="s">
        <v>12</v>
      </c>
      <c r="C8" s="46"/>
      <c r="D8" s="176"/>
      <c r="E8" s="94"/>
      <c r="F8" s="47"/>
      <c r="G8" s="48"/>
      <c r="H8" s="49"/>
      <c r="I8" s="50"/>
      <c r="J8" s="50"/>
      <c r="K8" s="50"/>
      <c r="L8" s="50"/>
      <c r="M8" s="50"/>
      <c r="N8" s="50"/>
    </row>
    <row r="9" spans="1:22" s="137" customFormat="1" ht="15" customHeight="1" x14ac:dyDescent="0.2">
      <c r="A9" s="44"/>
      <c r="B9" s="45"/>
      <c r="C9" s="46"/>
      <c r="D9" s="176"/>
      <c r="E9" s="94"/>
      <c r="F9" s="47"/>
      <c r="G9" s="48"/>
      <c r="M9" s="50"/>
      <c r="N9" s="50"/>
    </row>
    <row r="10" spans="1:22" s="137" customFormat="1" ht="15" customHeight="1" x14ac:dyDescent="0.2">
      <c r="A10" s="44">
        <v>3.1</v>
      </c>
      <c r="B10" s="67" t="s">
        <v>13</v>
      </c>
      <c r="C10" s="150" t="s">
        <v>99</v>
      </c>
      <c r="D10" s="176">
        <v>1</v>
      </c>
      <c r="E10" s="94"/>
      <c r="F10" s="47"/>
      <c r="G10" s="48"/>
      <c r="H10" s="138"/>
      <c r="M10" s="50"/>
      <c r="N10" s="50"/>
    </row>
    <row r="11" spans="1:22" s="137" customFormat="1" ht="15" customHeight="1" x14ac:dyDescent="0.2">
      <c r="A11" s="44"/>
      <c r="B11" s="67"/>
      <c r="C11" s="46"/>
      <c r="D11" s="176"/>
      <c r="E11" s="94"/>
      <c r="F11" s="47"/>
      <c r="G11" s="48"/>
      <c r="M11" s="50"/>
      <c r="N11" s="50"/>
    </row>
    <row r="12" spans="1:22" s="137" customFormat="1" ht="15" customHeight="1" x14ac:dyDescent="0.2">
      <c r="A12" s="51">
        <v>3.2</v>
      </c>
      <c r="B12" s="67" t="s">
        <v>14</v>
      </c>
      <c r="C12" s="46" t="s">
        <v>111</v>
      </c>
      <c r="D12" s="84"/>
      <c r="E12" s="81"/>
      <c r="F12" s="47"/>
      <c r="G12" s="112"/>
      <c r="H12" s="53"/>
      <c r="I12" s="54"/>
      <c r="J12" s="55"/>
      <c r="K12" s="56"/>
      <c r="L12" s="50"/>
      <c r="M12" s="50"/>
      <c r="N12" s="50"/>
    </row>
    <row r="13" spans="1:22" s="137" customFormat="1" ht="15" customHeight="1" x14ac:dyDescent="0.2">
      <c r="A13" s="51"/>
      <c r="B13" s="67"/>
      <c r="C13" s="46"/>
      <c r="D13" s="84"/>
      <c r="E13" s="81"/>
      <c r="F13" s="47"/>
      <c r="G13" s="112"/>
      <c r="H13" s="53"/>
      <c r="I13" s="54"/>
      <c r="J13" s="55"/>
      <c r="K13" s="56"/>
      <c r="L13" s="50"/>
      <c r="M13" s="50"/>
      <c r="N13" s="50"/>
    </row>
    <row r="14" spans="1:22" s="137" customFormat="1" ht="15" customHeight="1" x14ac:dyDescent="0.2">
      <c r="A14" s="51">
        <v>3.3</v>
      </c>
      <c r="B14" s="67" t="s">
        <v>17</v>
      </c>
      <c r="C14" s="150" t="s">
        <v>99</v>
      </c>
      <c r="D14" s="84">
        <v>1</v>
      </c>
      <c r="E14" s="81"/>
      <c r="F14" s="47"/>
      <c r="G14" s="48"/>
      <c r="H14" s="53"/>
      <c r="I14" s="54"/>
      <c r="J14" s="55"/>
      <c r="K14" s="56"/>
      <c r="L14" s="50"/>
      <c r="M14" s="50"/>
      <c r="N14" s="50"/>
    </row>
    <row r="15" spans="1:22" s="137" customFormat="1" ht="15" customHeight="1" x14ac:dyDescent="0.2">
      <c r="A15" s="58"/>
      <c r="B15" s="57"/>
      <c r="C15" s="59"/>
      <c r="D15" s="62"/>
      <c r="E15" s="204"/>
      <c r="F15" s="63"/>
      <c r="G15" s="113"/>
      <c r="H15" s="53"/>
      <c r="I15" s="54"/>
      <c r="J15" s="54"/>
      <c r="L15" s="54"/>
      <c r="M15" s="54"/>
      <c r="N15" s="54"/>
      <c r="O15" s="54"/>
      <c r="P15" s="54"/>
      <c r="Q15" s="54"/>
      <c r="R15" s="139"/>
      <c r="S15" s="139"/>
      <c r="T15" s="139"/>
      <c r="U15" s="139"/>
      <c r="V15" s="139"/>
    </row>
    <row r="16" spans="1:22" s="137" customFormat="1" ht="15" customHeight="1" thickBot="1" x14ac:dyDescent="0.25">
      <c r="A16" s="98"/>
      <c r="B16" s="227" t="s">
        <v>16</v>
      </c>
      <c r="C16" s="228"/>
      <c r="D16" s="228"/>
      <c r="E16" s="228"/>
      <c r="F16" s="229"/>
      <c r="G16" s="65"/>
      <c r="H16" s="53"/>
      <c r="I16" s="54"/>
      <c r="J16" s="54"/>
      <c r="L16" s="54"/>
      <c r="M16" s="54"/>
      <c r="N16" s="54"/>
      <c r="O16" s="54"/>
      <c r="P16" s="54"/>
      <c r="Q16" s="54"/>
      <c r="R16" s="139"/>
      <c r="S16" s="139"/>
      <c r="T16" s="139"/>
      <c r="U16" s="139"/>
      <c r="V16" s="139"/>
    </row>
    <row r="17" spans="1:22" s="137" customFormat="1" ht="15" customHeight="1" thickBot="1" x14ac:dyDescent="0.25">
      <c r="A17" s="99"/>
      <c r="B17" s="225" t="str">
        <f>CONCATENATE(" Sous-total H.T. ",B8)</f>
        <v xml:space="preserve"> Sous-total H.T. DESCRIPTION DES TRAVAUX PREPARATOIRE</v>
      </c>
      <c r="C17" s="226"/>
      <c r="D17" s="226"/>
      <c r="E17" s="226"/>
      <c r="F17" s="230"/>
      <c r="G17" s="66"/>
      <c r="H17" s="53"/>
      <c r="I17" s="54"/>
      <c r="J17" s="54"/>
      <c r="K17" s="139"/>
      <c r="L17" s="139"/>
      <c r="M17" s="139"/>
      <c r="N17" s="54"/>
      <c r="O17" s="54"/>
      <c r="P17" s="54"/>
      <c r="Q17" s="54"/>
      <c r="R17" s="139"/>
      <c r="S17" s="139"/>
      <c r="T17" s="139"/>
      <c r="U17" s="139"/>
      <c r="V17" s="140"/>
    </row>
    <row r="18" spans="1:22" ht="15" customHeight="1" x14ac:dyDescent="0.2">
      <c r="A18" s="26"/>
      <c r="B18" s="177"/>
      <c r="C18" s="5"/>
      <c r="D18" s="14"/>
      <c r="E18" s="14"/>
      <c r="F18" s="43"/>
      <c r="G18" s="28"/>
    </row>
    <row r="19" spans="1:22" ht="15" customHeight="1" x14ac:dyDescent="0.2">
      <c r="A19" s="213">
        <v>4</v>
      </c>
      <c r="B19" s="45" t="s">
        <v>18</v>
      </c>
      <c r="C19" s="5"/>
      <c r="D19" s="14"/>
      <c r="E19" s="14"/>
      <c r="F19" s="43"/>
      <c r="G19" s="28"/>
    </row>
    <row r="20" spans="1:22" ht="15" customHeight="1" x14ac:dyDescent="0.2">
      <c r="A20" s="213"/>
      <c r="B20" s="178"/>
      <c r="C20" s="5"/>
      <c r="D20" s="14"/>
      <c r="E20" s="14"/>
      <c r="F20" s="43"/>
      <c r="G20" s="28"/>
    </row>
    <row r="21" spans="1:22" ht="15" customHeight="1" x14ac:dyDescent="0.2">
      <c r="A21" s="27">
        <v>4.0999999999999996</v>
      </c>
      <c r="B21" s="67" t="s">
        <v>19</v>
      </c>
      <c r="C21" s="5"/>
      <c r="D21" s="14"/>
      <c r="E21" s="14"/>
      <c r="F21" s="43"/>
      <c r="G21" s="28"/>
    </row>
    <row r="22" spans="1:22" ht="15" customHeight="1" x14ac:dyDescent="0.2">
      <c r="A22" s="26" t="s">
        <v>155</v>
      </c>
      <c r="B22" s="179" t="s">
        <v>20</v>
      </c>
      <c r="C22" s="46" t="s">
        <v>111</v>
      </c>
      <c r="D22" s="14"/>
      <c r="E22" s="14"/>
      <c r="F22" s="43"/>
      <c r="G22" s="28"/>
    </row>
    <row r="23" spans="1:22" ht="15" customHeight="1" x14ac:dyDescent="0.2">
      <c r="A23" s="26"/>
      <c r="B23" s="180"/>
      <c r="C23" s="5"/>
      <c r="D23" s="14"/>
      <c r="E23" s="14"/>
      <c r="F23" s="43"/>
      <c r="G23" s="28"/>
    </row>
    <row r="24" spans="1:22" ht="15" customHeight="1" x14ac:dyDescent="0.2">
      <c r="A24" s="26" t="s">
        <v>156</v>
      </c>
      <c r="B24" s="179" t="s">
        <v>21</v>
      </c>
      <c r="C24" s="46" t="s">
        <v>111</v>
      </c>
      <c r="D24" s="14"/>
      <c r="E24" s="14"/>
      <c r="F24" s="43"/>
      <c r="G24" s="28"/>
    </row>
    <row r="25" spans="1:22" ht="15" customHeight="1" x14ac:dyDescent="0.2">
      <c r="A25" s="26"/>
      <c r="B25" s="180"/>
      <c r="C25" s="5"/>
      <c r="D25" s="14"/>
      <c r="E25" s="14"/>
      <c r="F25" s="43"/>
      <c r="G25" s="28"/>
    </row>
    <row r="26" spans="1:22" ht="15" customHeight="1" x14ac:dyDescent="0.2">
      <c r="A26" s="212">
        <v>4.2</v>
      </c>
      <c r="B26" s="67" t="s">
        <v>22</v>
      </c>
      <c r="C26" s="5"/>
      <c r="D26" s="14"/>
      <c r="E26" s="14"/>
      <c r="F26" s="43"/>
      <c r="G26" s="28"/>
    </row>
    <row r="27" spans="1:22" s="141" customFormat="1" ht="15" customHeight="1" x14ac:dyDescent="0.2">
      <c r="A27" s="214" t="s">
        <v>157</v>
      </c>
      <c r="B27" s="70" t="s">
        <v>23</v>
      </c>
      <c r="C27" s="59"/>
      <c r="D27" s="84"/>
      <c r="E27" s="81"/>
      <c r="F27" s="60"/>
      <c r="G27" s="112"/>
    </row>
    <row r="28" spans="1:22" s="141" customFormat="1" ht="15" customHeight="1" x14ac:dyDescent="0.2">
      <c r="A28" s="214"/>
      <c r="B28" s="71" t="s">
        <v>24</v>
      </c>
      <c r="C28" s="59" t="s">
        <v>25</v>
      </c>
      <c r="D28" s="84">
        <v>1</v>
      </c>
      <c r="E28" s="81"/>
      <c r="F28" s="60"/>
      <c r="G28" s="112"/>
    </row>
    <row r="29" spans="1:22" s="141" customFormat="1" ht="15" customHeight="1" x14ac:dyDescent="0.2">
      <c r="A29" s="214"/>
      <c r="B29" s="71" t="s">
        <v>15</v>
      </c>
      <c r="C29" s="59" t="s">
        <v>25</v>
      </c>
      <c r="D29" s="84">
        <v>1</v>
      </c>
      <c r="E29" s="81"/>
      <c r="F29" s="60"/>
      <c r="G29" s="112"/>
    </row>
    <row r="30" spans="1:22" s="141" customFormat="1" ht="15" customHeight="1" x14ac:dyDescent="0.2">
      <c r="A30" s="214"/>
      <c r="B30" s="71" t="s">
        <v>26</v>
      </c>
      <c r="C30" s="59" t="s">
        <v>25</v>
      </c>
      <c r="D30" s="84">
        <v>1</v>
      </c>
      <c r="E30" s="81"/>
      <c r="F30" s="60"/>
      <c r="G30" s="112"/>
    </row>
    <row r="31" spans="1:22" s="141" customFormat="1" ht="15" customHeight="1" x14ac:dyDescent="0.2">
      <c r="A31" s="214"/>
      <c r="B31" s="71" t="s">
        <v>27</v>
      </c>
      <c r="C31" s="59" t="s">
        <v>25</v>
      </c>
      <c r="D31" s="84">
        <v>1</v>
      </c>
      <c r="E31" s="81"/>
      <c r="F31" s="60"/>
      <c r="G31" s="112"/>
    </row>
    <row r="32" spans="1:22" s="141" customFormat="1" ht="15" customHeight="1" x14ac:dyDescent="0.2">
      <c r="A32" s="214"/>
      <c r="B32" s="71" t="s">
        <v>28</v>
      </c>
      <c r="C32" s="59" t="s">
        <v>7</v>
      </c>
      <c r="D32" s="84">
        <v>2</v>
      </c>
      <c r="E32" s="81"/>
      <c r="F32" s="60"/>
      <c r="G32" s="112"/>
    </row>
    <row r="33" spans="1:22" s="141" customFormat="1" ht="15" customHeight="1" x14ac:dyDescent="0.2">
      <c r="A33" s="214"/>
      <c r="B33" s="71"/>
      <c r="C33" s="59"/>
      <c r="D33" s="84"/>
      <c r="E33" s="81"/>
      <c r="F33" s="60"/>
      <c r="G33" s="112"/>
    </row>
    <row r="34" spans="1:22" s="141" customFormat="1" ht="15" customHeight="1" x14ac:dyDescent="0.2">
      <c r="A34" s="214" t="s">
        <v>158</v>
      </c>
      <c r="B34" s="70" t="s">
        <v>51</v>
      </c>
      <c r="C34" s="59"/>
      <c r="D34" s="84"/>
      <c r="E34" s="81"/>
      <c r="F34" s="60"/>
      <c r="G34" s="112"/>
      <c r="H34" s="85"/>
      <c r="I34" s="54"/>
      <c r="J34" s="54"/>
      <c r="L34" s="54"/>
      <c r="M34" s="54"/>
      <c r="N34" s="54"/>
      <c r="O34" s="54"/>
      <c r="P34" s="54"/>
      <c r="Q34" s="54"/>
      <c r="R34" s="142"/>
      <c r="S34" s="142"/>
      <c r="T34" s="142"/>
      <c r="U34" s="142"/>
      <c r="V34" s="142"/>
    </row>
    <row r="35" spans="1:22" s="141" customFormat="1" ht="15" customHeight="1" x14ac:dyDescent="0.2">
      <c r="A35" s="69"/>
      <c r="B35" s="71" t="s">
        <v>151</v>
      </c>
      <c r="C35" s="59" t="s">
        <v>25</v>
      </c>
      <c r="D35" s="84">
        <v>2</v>
      </c>
      <c r="E35" s="81"/>
      <c r="F35" s="60"/>
      <c r="G35" s="112"/>
      <c r="H35" s="85"/>
      <c r="I35" s="54"/>
      <c r="J35" s="54"/>
      <c r="L35" s="54"/>
      <c r="M35" s="54"/>
      <c r="N35" s="54"/>
      <c r="O35" s="54"/>
      <c r="P35" s="54"/>
      <c r="Q35" s="54"/>
      <c r="R35" s="142"/>
      <c r="S35" s="142"/>
      <c r="T35" s="142"/>
      <c r="U35" s="142"/>
      <c r="V35" s="142"/>
    </row>
    <row r="36" spans="1:22" s="141" customFormat="1" ht="15" customHeight="1" x14ac:dyDescent="0.2">
      <c r="A36" s="69"/>
      <c r="B36" s="71" t="s">
        <v>49</v>
      </c>
      <c r="C36" s="59" t="s">
        <v>25</v>
      </c>
      <c r="D36" s="84">
        <v>2</v>
      </c>
      <c r="E36" s="81"/>
      <c r="F36" s="60"/>
      <c r="G36" s="112"/>
      <c r="H36" s="85"/>
      <c r="I36" s="54"/>
      <c r="J36" s="68"/>
      <c r="K36" s="68"/>
      <c r="L36" s="68"/>
      <c r="M36" s="68"/>
      <c r="N36" s="54"/>
      <c r="O36" s="54"/>
      <c r="P36" s="54"/>
      <c r="Q36" s="54"/>
      <c r="R36" s="142"/>
      <c r="S36" s="142"/>
      <c r="T36" s="142"/>
      <c r="U36" s="142"/>
      <c r="V36" s="142"/>
    </row>
    <row r="37" spans="1:22" s="141" customFormat="1" ht="15" customHeight="1" x14ac:dyDescent="0.2">
      <c r="A37" s="69"/>
      <c r="B37" s="71" t="s">
        <v>50</v>
      </c>
      <c r="C37" s="59" t="s">
        <v>25</v>
      </c>
      <c r="D37" s="84">
        <v>2</v>
      </c>
      <c r="E37" s="81"/>
      <c r="F37" s="60"/>
      <c r="G37" s="112"/>
      <c r="H37" s="85"/>
      <c r="I37" s="54"/>
      <c r="J37" s="54"/>
      <c r="L37" s="54"/>
      <c r="M37" s="54"/>
      <c r="N37" s="54"/>
      <c r="O37" s="54"/>
      <c r="P37" s="54"/>
      <c r="Q37" s="54"/>
      <c r="R37" s="142"/>
      <c r="S37" s="142"/>
      <c r="T37" s="142"/>
      <c r="U37" s="142"/>
      <c r="V37" s="142"/>
    </row>
    <row r="38" spans="1:22" s="141" customFormat="1" ht="15" customHeight="1" x14ac:dyDescent="0.2">
      <c r="A38" s="69"/>
      <c r="B38" s="71" t="s">
        <v>27</v>
      </c>
      <c r="C38" s="59" t="s">
        <v>25</v>
      </c>
      <c r="D38" s="84">
        <v>1</v>
      </c>
      <c r="E38" s="81"/>
      <c r="F38" s="60"/>
      <c r="G38" s="112"/>
      <c r="H38" s="85"/>
      <c r="I38" s="54"/>
      <c r="J38" s="54"/>
      <c r="L38" s="54"/>
      <c r="M38" s="54"/>
      <c r="N38" s="54"/>
      <c r="O38" s="54"/>
      <c r="P38" s="54"/>
      <c r="Q38" s="54"/>
      <c r="R38" s="142"/>
      <c r="S38" s="142"/>
      <c r="T38" s="142"/>
      <c r="U38" s="142"/>
      <c r="V38" s="142"/>
    </row>
    <row r="39" spans="1:22" s="141" customFormat="1" ht="15" customHeight="1" x14ac:dyDescent="0.2">
      <c r="A39" s="69"/>
      <c r="B39" s="71" t="s">
        <v>28</v>
      </c>
      <c r="C39" s="59" t="s">
        <v>7</v>
      </c>
      <c r="D39" s="84">
        <v>5</v>
      </c>
      <c r="E39" s="81"/>
      <c r="F39" s="60"/>
      <c r="G39" s="112"/>
      <c r="H39" s="85"/>
      <c r="I39" s="54"/>
      <c r="J39" s="54"/>
      <c r="L39" s="54"/>
      <c r="M39" s="54"/>
      <c r="N39" s="54"/>
      <c r="O39" s="54"/>
      <c r="P39" s="54"/>
      <c r="Q39" s="54"/>
      <c r="R39" s="142"/>
      <c r="S39" s="142"/>
      <c r="T39" s="142"/>
      <c r="U39" s="142"/>
      <c r="V39" s="142"/>
    </row>
    <row r="40" spans="1:22" ht="15" customHeight="1" x14ac:dyDescent="0.2">
      <c r="A40" s="29"/>
      <c r="B40" s="181"/>
      <c r="C40" s="5"/>
      <c r="D40" s="14"/>
      <c r="E40" s="14"/>
      <c r="F40" s="43"/>
      <c r="G40" s="28"/>
    </row>
    <row r="41" spans="1:22" s="137" customFormat="1" ht="15" customHeight="1" x14ac:dyDescent="0.2">
      <c r="A41" s="51">
        <v>4.3</v>
      </c>
      <c r="B41" s="67" t="s">
        <v>29</v>
      </c>
      <c r="C41" s="59"/>
      <c r="D41" s="84"/>
      <c r="E41" s="81"/>
      <c r="F41" s="72"/>
      <c r="G41" s="112"/>
      <c r="H41" s="53"/>
      <c r="I41" s="54"/>
      <c r="J41" s="54"/>
      <c r="L41" s="54"/>
      <c r="M41" s="54"/>
      <c r="N41" s="54"/>
      <c r="O41" s="54"/>
      <c r="P41" s="54"/>
      <c r="Q41" s="54"/>
      <c r="R41" s="139"/>
      <c r="S41" s="139"/>
      <c r="T41" s="139"/>
      <c r="U41" s="139"/>
      <c r="V41" s="139"/>
    </row>
    <row r="42" spans="1:22" s="137" customFormat="1" ht="15" customHeight="1" x14ac:dyDescent="0.2">
      <c r="A42" s="58" t="s">
        <v>159</v>
      </c>
      <c r="B42" s="70" t="s">
        <v>30</v>
      </c>
      <c r="C42" s="73"/>
      <c r="D42" s="84"/>
      <c r="E42" s="81"/>
      <c r="F42" s="60"/>
      <c r="G42" s="112"/>
      <c r="H42" s="53"/>
      <c r="I42" s="54"/>
      <c r="J42" s="54"/>
      <c r="L42" s="54"/>
      <c r="M42" s="54"/>
      <c r="N42" s="54"/>
      <c r="O42" s="54"/>
      <c r="P42" s="54"/>
      <c r="Q42" s="54"/>
      <c r="R42" s="139"/>
      <c r="S42" s="139"/>
      <c r="T42" s="139"/>
      <c r="U42" s="139"/>
      <c r="V42" s="139"/>
    </row>
    <row r="43" spans="1:22" s="137" customFormat="1" ht="15" customHeight="1" x14ac:dyDescent="0.2">
      <c r="A43" s="58"/>
      <c r="B43" s="76" t="s">
        <v>36</v>
      </c>
      <c r="C43" s="59" t="s">
        <v>7</v>
      </c>
      <c r="D43" s="84">
        <v>45</v>
      </c>
      <c r="E43" s="81"/>
      <c r="F43" s="60"/>
      <c r="G43" s="112"/>
      <c r="H43" s="53"/>
      <c r="I43" s="54"/>
      <c r="J43" s="54"/>
      <c r="L43" s="54"/>
      <c r="M43" s="54"/>
      <c r="N43" s="54"/>
      <c r="O43" s="54"/>
      <c r="P43" s="54"/>
      <c r="Q43" s="54"/>
      <c r="R43" s="139"/>
      <c r="S43" s="139"/>
      <c r="T43" s="139"/>
      <c r="U43" s="139"/>
      <c r="V43" s="139"/>
    </row>
    <row r="44" spans="1:22" s="137" customFormat="1" ht="15" customHeight="1" x14ac:dyDescent="0.2">
      <c r="A44" s="58"/>
      <c r="B44" s="77" t="s">
        <v>31</v>
      </c>
      <c r="C44" s="59" t="s">
        <v>7</v>
      </c>
      <c r="D44" s="84">
        <v>30</v>
      </c>
      <c r="E44" s="81"/>
      <c r="F44" s="60"/>
      <c r="G44" s="112"/>
      <c r="H44" s="53"/>
      <c r="I44" s="54"/>
      <c r="J44" s="54"/>
      <c r="L44" s="54"/>
      <c r="M44" s="54"/>
      <c r="N44" s="54"/>
      <c r="O44" s="54"/>
      <c r="P44" s="54"/>
      <c r="Q44" s="54"/>
      <c r="R44" s="139"/>
      <c r="S44" s="139"/>
      <c r="T44" s="139"/>
      <c r="U44" s="139"/>
      <c r="V44" s="139"/>
    </row>
    <row r="45" spans="1:22" s="137" customFormat="1" ht="15" customHeight="1" x14ac:dyDescent="0.2">
      <c r="A45" s="58"/>
      <c r="B45" s="77" t="s">
        <v>32</v>
      </c>
      <c r="C45" s="59" t="s">
        <v>7</v>
      </c>
      <c r="D45" s="84">
        <f>D43</f>
        <v>45</v>
      </c>
      <c r="E45" s="81"/>
      <c r="F45" s="60"/>
      <c r="G45" s="112"/>
      <c r="H45" s="53"/>
      <c r="I45" s="54"/>
      <c r="J45" s="54"/>
      <c r="L45" s="54"/>
      <c r="M45" s="54"/>
      <c r="N45" s="54"/>
      <c r="O45" s="54"/>
      <c r="P45" s="54"/>
      <c r="Q45" s="54"/>
      <c r="R45" s="139"/>
      <c r="S45" s="139"/>
      <c r="T45" s="139"/>
      <c r="U45" s="139"/>
      <c r="V45" s="139"/>
    </row>
    <row r="46" spans="1:22" s="137" customFormat="1" ht="15" customHeight="1" x14ac:dyDescent="0.2">
      <c r="A46" s="58"/>
      <c r="B46" s="77"/>
      <c r="C46" s="59"/>
      <c r="D46" s="84"/>
      <c r="E46" s="81"/>
      <c r="F46" s="60"/>
      <c r="G46" s="112"/>
      <c r="H46" s="53"/>
      <c r="I46" s="54"/>
      <c r="J46" s="54"/>
      <c r="L46" s="54"/>
      <c r="M46" s="54"/>
      <c r="N46" s="54"/>
      <c r="O46" s="54"/>
      <c r="P46" s="54"/>
      <c r="Q46" s="54"/>
      <c r="R46" s="139"/>
      <c r="S46" s="139"/>
      <c r="T46" s="139"/>
      <c r="U46" s="139"/>
      <c r="V46" s="139"/>
    </row>
    <row r="47" spans="1:22" s="137" customFormat="1" ht="15" customHeight="1" x14ac:dyDescent="0.2">
      <c r="A47" s="58" t="s">
        <v>160</v>
      </c>
      <c r="B47" s="70" t="s">
        <v>33</v>
      </c>
      <c r="C47" s="59"/>
      <c r="D47" s="84"/>
      <c r="E47" s="81"/>
      <c r="F47" s="60"/>
      <c r="G47" s="112"/>
      <c r="H47" s="53"/>
      <c r="I47" s="54"/>
      <c r="J47" s="54"/>
      <c r="L47" s="54"/>
      <c r="M47" s="54"/>
      <c r="N47" s="54"/>
      <c r="O47" s="54"/>
      <c r="P47" s="54"/>
      <c r="Q47" s="54"/>
      <c r="R47" s="139"/>
      <c r="S47" s="139"/>
      <c r="T47" s="139"/>
      <c r="U47" s="139"/>
      <c r="V47" s="139"/>
    </row>
    <row r="48" spans="1:22" s="137" customFormat="1" ht="15" customHeight="1" x14ac:dyDescent="0.2">
      <c r="A48" s="58"/>
      <c r="B48" s="76" t="s">
        <v>36</v>
      </c>
      <c r="C48" s="59" t="s">
        <v>7</v>
      </c>
      <c r="D48" s="84">
        <v>10</v>
      </c>
      <c r="E48" s="81"/>
      <c r="F48" s="60"/>
      <c r="G48" s="112"/>
      <c r="H48" s="53"/>
      <c r="I48" s="54"/>
      <c r="J48" s="54"/>
      <c r="K48" s="203"/>
      <c r="L48" s="54"/>
      <c r="M48" s="54"/>
      <c r="N48" s="54"/>
      <c r="O48" s="54"/>
      <c r="P48" s="54"/>
      <c r="Q48" s="54"/>
      <c r="R48" s="139"/>
      <c r="S48" s="139"/>
      <c r="T48" s="139"/>
      <c r="U48" s="139"/>
      <c r="V48" s="139"/>
    </row>
    <row r="49" spans="1:22" s="137" customFormat="1" ht="15" customHeight="1" x14ac:dyDescent="0.2">
      <c r="A49" s="58"/>
      <c r="B49" s="77" t="s">
        <v>31</v>
      </c>
      <c r="C49" s="59" t="s">
        <v>7</v>
      </c>
      <c r="D49" s="84">
        <v>30</v>
      </c>
      <c r="E49" s="81"/>
      <c r="F49" s="60"/>
      <c r="G49" s="112"/>
      <c r="H49" s="53"/>
      <c r="I49" s="54"/>
      <c r="J49" s="54"/>
      <c r="L49" s="54"/>
      <c r="M49" s="54"/>
      <c r="N49" s="54"/>
      <c r="O49" s="54"/>
      <c r="P49" s="54"/>
      <c r="Q49" s="54"/>
      <c r="R49" s="139"/>
      <c r="S49" s="139"/>
      <c r="T49" s="139"/>
      <c r="U49" s="139"/>
      <c r="V49" s="139"/>
    </row>
    <row r="50" spans="1:22" s="137" customFormat="1" ht="15" customHeight="1" x14ac:dyDescent="0.2">
      <c r="A50" s="58"/>
      <c r="B50" s="77" t="s">
        <v>34</v>
      </c>
      <c r="C50" s="59" t="s">
        <v>7</v>
      </c>
      <c r="D50" s="84">
        <f>D48</f>
        <v>10</v>
      </c>
      <c r="E50" s="81"/>
      <c r="F50" s="60"/>
      <c r="G50" s="112"/>
      <c r="H50" s="53"/>
      <c r="I50" s="54"/>
      <c r="J50" s="54"/>
      <c r="L50" s="54"/>
      <c r="M50" s="54"/>
      <c r="N50" s="54"/>
      <c r="O50" s="54"/>
      <c r="P50" s="54"/>
      <c r="Q50" s="54"/>
      <c r="R50" s="139"/>
      <c r="S50" s="139"/>
      <c r="T50" s="139"/>
      <c r="U50" s="139"/>
      <c r="V50" s="139"/>
    </row>
    <row r="51" spans="1:22" s="137" customFormat="1" ht="15" customHeight="1" x14ac:dyDescent="0.2">
      <c r="A51" s="58"/>
      <c r="B51" s="77"/>
      <c r="C51" s="59"/>
      <c r="D51" s="84"/>
      <c r="E51" s="81"/>
      <c r="F51" s="60"/>
      <c r="G51" s="112"/>
      <c r="H51" s="53"/>
      <c r="I51" s="54"/>
      <c r="J51" s="54"/>
      <c r="L51" s="54"/>
      <c r="M51" s="54"/>
      <c r="N51" s="54"/>
      <c r="O51" s="54"/>
      <c r="P51" s="54"/>
      <c r="Q51" s="54"/>
      <c r="R51" s="139"/>
      <c r="S51" s="139"/>
      <c r="T51" s="139"/>
      <c r="U51" s="139"/>
      <c r="V51" s="139"/>
    </row>
    <row r="52" spans="1:22" s="137" customFormat="1" ht="15" customHeight="1" x14ac:dyDescent="0.2">
      <c r="A52" s="58" t="s">
        <v>161</v>
      </c>
      <c r="B52" s="70" t="s">
        <v>35</v>
      </c>
      <c r="C52" s="46" t="s">
        <v>111</v>
      </c>
      <c r="D52" s="84"/>
      <c r="E52" s="81"/>
      <c r="F52" s="60"/>
      <c r="G52" s="112"/>
      <c r="H52" s="53"/>
      <c r="I52" s="54"/>
      <c r="J52" s="54"/>
      <c r="L52" s="54"/>
      <c r="M52" s="54"/>
      <c r="N52" s="54"/>
      <c r="O52" s="54"/>
      <c r="P52" s="54"/>
      <c r="Q52" s="54"/>
      <c r="R52" s="139"/>
      <c r="S52" s="139"/>
      <c r="T52" s="139"/>
      <c r="U52" s="139"/>
      <c r="V52" s="139"/>
    </row>
    <row r="53" spans="1:22" s="137" customFormat="1" ht="15" customHeight="1" x14ac:dyDescent="0.2">
      <c r="A53" s="58"/>
      <c r="B53" s="74"/>
      <c r="C53" s="59"/>
      <c r="D53" s="84"/>
      <c r="E53" s="81"/>
      <c r="F53" s="60"/>
      <c r="G53" s="112"/>
      <c r="H53" s="53"/>
      <c r="I53" s="54"/>
      <c r="J53" s="54"/>
      <c r="L53" s="54"/>
      <c r="M53" s="54"/>
      <c r="N53" s="54"/>
      <c r="O53" s="54"/>
      <c r="P53" s="54"/>
      <c r="Q53" s="54"/>
      <c r="R53" s="139"/>
      <c r="S53" s="139"/>
      <c r="T53" s="139"/>
      <c r="U53" s="139"/>
      <c r="V53" s="139"/>
    </row>
    <row r="54" spans="1:22" s="137" customFormat="1" ht="15" customHeight="1" x14ac:dyDescent="0.2">
      <c r="A54" s="58" t="s">
        <v>162</v>
      </c>
      <c r="B54" s="67" t="s">
        <v>37</v>
      </c>
      <c r="C54" s="59"/>
      <c r="D54" s="84"/>
      <c r="E54" s="81"/>
      <c r="F54" s="60"/>
      <c r="G54" s="112"/>
      <c r="H54" s="53"/>
      <c r="I54" s="54"/>
      <c r="J54" s="54"/>
      <c r="L54" s="54"/>
      <c r="M54" s="54"/>
      <c r="N54" s="54"/>
      <c r="O54" s="54"/>
      <c r="P54" s="54"/>
      <c r="Q54" s="54"/>
      <c r="R54" s="139"/>
      <c r="S54" s="139"/>
      <c r="T54" s="139"/>
      <c r="U54" s="139"/>
      <c r="V54" s="139"/>
    </row>
    <row r="55" spans="1:22" s="137" customFormat="1" ht="15" customHeight="1" x14ac:dyDescent="0.2">
      <c r="A55" s="58"/>
      <c r="B55" s="76" t="s">
        <v>38</v>
      </c>
      <c r="C55" s="150" t="s">
        <v>99</v>
      </c>
      <c r="D55" s="84">
        <v>1</v>
      </c>
      <c r="E55" s="81"/>
      <c r="F55" s="114"/>
      <c r="G55" s="112"/>
      <c r="H55" s="53"/>
      <c r="I55" s="54"/>
      <c r="J55" s="54"/>
      <c r="L55" s="54"/>
      <c r="M55" s="54"/>
      <c r="N55" s="54"/>
      <c r="O55" s="54"/>
      <c r="P55" s="54"/>
      <c r="Q55" s="54"/>
      <c r="R55" s="139"/>
      <c r="S55" s="139"/>
      <c r="T55" s="139"/>
      <c r="U55" s="139"/>
      <c r="V55" s="139"/>
    </row>
    <row r="56" spans="1:22" s="137" customFormat="1" ht="15" customHeight="1" x14ac:dyDescent="0.2">
      <c r="A56" s="58"/>
      <c r="B56" s="76" t="s">
        <v>39</v>
      </c>
      <c r="C56" s="150" t="s">
        <v>99</v>
      </c>
      <c r="D56" s="84">
        <v>1</v>
      </c>
      <c r="E56" s="81"/>
      <c r="F56" s="114"/>
      <c r="G56" s="112"/>
      <c r="H56" s="53"/>
      <c r="I56" s="54"/>
      <c r="J56" s="54"/>
      <c r="L56" s="54"/>
      <c r="M56" s="54"/>
      <c r="N56" s="54"/>
      <c r="O56" s="54"/>
      <c r="P56" s="54"/>
      <c r="Q56" s="54"/>
      <c r="R56" s="139"/>
      <c r="S56" s="139"/>
      <c r="T56" s="139"/>
      <c r="U56" s="139"/>
      <c r="V56" s="139"/>
    </row>
    <row r="57" spans="1:22" s="137" customFormat="1" ht="15" customHeight="1" x14ac:dyDescent="0.2">
      <c r="A57" s="58"/>
      <c r="B57" s="76" t="s">
        <v>40</v>
      </c>
      <c r="C57" s="59" t="s">
        <v>25</v>
      </c>
      <c r="D57" s="84">
        <v>1</v>
      </c>
      <c r="E57" s="81"/>
      <c r="F57" s="114"/>
      <c r="G57" s="112"/>
      <c r="H57" s="53"/>
      <c r="I57" s="54"/>
      <c r="J57" s="54"/>
      <c r="L57" s="54"/>
      <c r="M57" s="54"/>
      <c r="N57" s="54"/>
      <c r="O57" s="54"/>
      <c r="P57" s="54"/>
      <c r="Q57" s="54"/>
      <c r="R57" s="139"/>
      <c r="S57" s="139"/>
      <c r="T57" s="139"/>
      <c r="U57" s="139"/>
      <c r="V57" s="139"/>
    </row>
    <row r="58" spans="1:22" s="137" customFormat="1" ht="15" customHeight="1" x14ac:dyDescent="0.2">
      <c r="A58" s="58"/>
      <c r="B58" s="74"/>
      <c r="C58" s="59"/>
      <c r="D58" s="84"/>
      <c r="E58" s="81"/>
      <c r="F58" s="60"/>
      <c r="G58" s="112"/>
      <c r="H58" s="53"/>
      <c r="I58" s="54"/>
      <c r="J58" s="54"/>
      <c r="L58" s="54"/>
      <c r="M58" s="54"/>
      <c r="N58" s="54"/>
      <c r="O58" s="54"/>
      <c r="P58" s="54"/>
      <c r="Q58" s="54"/>
      <c r="R58" s="139"/>
      <c r="S58" s="139"/>
      <c r="T58" s="139"/>
      <c r="U58" s="139"/>
      <c r="V58" s="139"/>
    </row>
    <row r="59" spans="1:22" s="137" customFormat="1" ht="15" customHeight="1" x14ac:dyDescent="0.2">
      <c r="A59" s="58" t="s">
        <v>163</v>
      </c>
      <c r="B59" s="67" t="s">
        <v>41</v>
      </c>
      <c r="C59" s="59"/>
      <c r="D59" s="84"/>
      <c r="E59" s="81"/>
      <c r="F59" s="60"/>
      <c r="G59" s="112"/>
      <c r="H59" s="53"/>
      <c r="I59" s="54"/>
      <c r="J59" s="54"/>
      <c r="L59" s="54"/>
      <c r="M59" s="54"/>
      <c r="N59" s="54"/>
      <c r="O59" s="54"/>
      <c r="P59" s="54"/>
      <c r="Q59" s="54"/>
      <c r="R59" s="139"/>
      <c r="S59" s="139"/>
      <c r="T59" s="139"/>
      <c r="U59" s="139"/>
      <c r="V59" s="139"/>
    </row>
    <row r="60" spans="1:22" s="137" customFormat="1" ht="15" customHeight="1" x14ac:dyDescent="0.2">
      <c r="A60" s="51"/>
      <c r="B60" s="77" t="s">
        <v>42</v>
      </c>
      <c r="C60" s="59" t="s">
        <v>7</v>
      </c>
      <c r="D60" s="84">
        <v>48</v>
      </c>
      <c r="E60" s="81"/>
      <c r="F60" s="60"/>
      <c r="G60" s="112"/>
      <c r="H60" s="53"/>
      <c r="I60" s="54"/>
      <c r="J60" s="54"/>
      <c r="L60" s="54"/>
      <c r="M60" s="54"/>
      <c r="N60" s="54"/>
      <c r="O60" s="54"/>
      <c r="P60" s="54"/>
      <c r="Q60" s="54"/>
      <c r="R60" s="139"/>
      <c r="S60" s="139"/>
      <c r="T60" s="139"/>
      <c r="U60" s="139"/>
      <c r="V60" s="139"/>
    </row>
    <row r="61" spans="1:22" s="137" customFormat="1" ht="15" customHeight="1" x14ac:dyDescent="0.2">
      <c r="A61" s="51"/>
      <c r="B61" s="77" t="s">
        <v>43</v>
      </c>
      <c r="C61" s="59" t="s">
        <v>7</v>
      </c>
      <c r="D61" s="84">
        <v>75</v>
      </c>
      <c r="E61" s="81"/>
      <c r="F61" s="60"/>
      <c r="G61" s="112"/>
      <c r="H61" s="53"/>
      <c r="I61" s="54"/>
      <c r="J61" s="54"/>
      <c r="L61" s="54"/>
      <c r="M61" s="54"/>
      <c r="N61" s="54"/>
      <c r="O61" s="54"/>
      <c r="P61" s="54"/>
      <c r="Q61" s="54"/>
      <c r="R61" s="139"/>
      <c r="S61" s="139"/>
      <c r="T61" s="139"/>
      <c r="U61" s="139"/>
      <c r="V61" s="139"/>
    </row>
    <row r="62" spans="1:22" s="137" customFormat="1" ht="15" customHeight="1" x14ac:dyDescent="0.2">
      <c r="A62" s="51"/>
      <c r="B62" s="74"/>
      <c r="C62" s="75"/>
      <c r="D62" s="84"/>
      <c r="E62" s="81"/>
      <c r="F62" s="60"/>
      <c r="G62" s="112"/>
      <c r="H62" s="53"/>
      <c r="I62" s="54"/>
      <c r="J62" s="54"/>
      <c r="L62" s="54"/>
      <c r="M62" s="54"/>
      <c r="N62" s="54"/>
      <c r="O62" s="54"/>
      <c r="P62" s="54"/>
      <c r="Q62" s="54"/>
      <c r="R62" s="139"/>
      <c r="S62" s="139"/>
      <c r="T62" s="139"/>
      <c r="U62" s="139"/>
      <c r="V62" s="139"/>
    </row>
    <row r="63" spans="1:22" s="137" customFormat="1" ht="15" customHeight="1" x14ac:dyDescent="0.2">
      <c r="A63" s="64"/>
      <c r="B63" s="227" t="s">
        <v>16</v>
      </c>
      <c r="C63" s="228"/>
      <c r="D63" s="228"/>
      <c r="E63" s="228"/>
      <c r="F63" s="229"/>
      <c r="G63" s="65"/>
      <c r="H63" s="53"/>
      <c r="I63" s="54"/>
      <c r="J63" s="54"/>
      <c r="L63" s="54"/>
      <c r="M63" s="54"/>
      <c r="N63" s="54"/>
      <c r="O63" s="54"/>
      <c r="P63" s="54"/>
      <c r="Q63" s="54"/>
      <c r="R63" s="139"/>
      <c r="S63" s="139"/>
      <c r="T63" s="139"/>
      <c r="U63" s="139"/>
      <c r="V63" s="139"/>
    </row>
    <row r="64" spans="1:22" ht="15" customHeight="1" x14ac:dyDescent="0.2">
      <c r="A64" s="26"/>
      <c r="B64" s="178"/>
      <c r="C64" s="5"/>
      <c r="D64" s="14"/>
      <c r="E64" s="14"/>
      <c r="F64" s="43"/>
      <c r="G64" s="28"/>
    </row>
    <row r="65" spans="1:22" s="137" customFormat="1" ht="15" customHeight="1" x14ac:dyDescent="0.2">
      <c r="A65" s="51">
        <v>4.4000000000000004</v>
      </c>
      <c r="B65" s="67" t="s">
        <v>44</v>
      </c>
      <c r="C65" s="59"/>
      <c r="D65" s="84"/>
      <c r="E65" s="81"/>
      <c r="F65" s="72"/>
      <c r="G65" s="112"/>
      <c r="H65" s="53"/>
      <c r="I65" s="54"/>
      <c r="J65" s="54"/>
      <c r="L65" s="54"/>
      <c r="M65" s="54"/>
      <c r="N65" s="54"/>
      <c r="O65" s="54"/>
      <c r="P65" s="54"/>
      <c r="Q65" s="54"/>
      <c r="R65" s="139"/>
      <c r="S65" s="139"/>
      <c r="T65" s="139"/>
      <c r="U65" s="139"/>
      <c r="V65" s="139"/>
    </row>
    <row r="66" spans="1:22" s="137" customFormat="1" ht="15" customHeight="1" x14ac:dyDescent="0.2">
      <c r="A66" s="58" t="s">
        <v>164</v>
      </c>
      <c r="B66" s="70" t="s">
        <v>45</v>
      </c>
      <c r="C66" s="73"/>
      <c r="D66" s="84"/>
      <c r="E66" s="81"/>
      <c r="F66" s="60"/>
      <c r="G66" s="112"/>
      <c r="H66" s="53"/>
      <c r="I66" s="54"/>
      <c r="J66" s="54"/>
      <c r="L66" s="54"/>
      <c r="M66" s="54"/>
      <c r="N66" s="54"/>
      <c r="O66" s="54"/>
      <c r="P66" s="54"/>
      <c r="Q66" s="54"/>
      <c r="R66" s="139"/>
      <c r="S66" s="139"/>
      <c r="T66" s="139"/>
      <c r="U66" s="139"/>
      <c r="V66" s="139"/>
    </row>
    <row r="67" spans="1:22" ht="15" customHeight="1" x14ac:dyDescent="0.2">
      <c r="A67" s="215" t="s">
        <v>166</v>
      </c>
      <c r="B67" s="78" t="s">
        <v>46</v>
      </c>
      <c r="C67" s="73"/>
      <c r="D67" s="84"/>
      <c r="E67" s="81"/>
      <c r="F67" s="60"/>
      <c r="G67" s="112"/>
    </row>
    <row r="68" spans="1:22" s="137" customFormat="1" ht="15" customHeight="1" x14ac:dyDescent="0.2">
      <c r="A68" s="215"/>
      <c r="B68" s="79" t="s">
        <v>149</v>
      </c>
      <c r="C68" s="59" t="s">
        <v>99</v>
      </c>
      <c r="D68" s="84">
        <v>2</v>
      </c>
      <c r="E68" s="81"/>
      <c r="F68" s="114"/>
      <c r="G68" s="112"/>
      <c r="H68" s="53"/>
      <c r="I68" s="54"/>
      <c r="J68" s="54"/>
      <c r="L68" s="54"/>
      <c r="M68" s="54"/>
      <c r="N68" s="54"/>
      <c r="O68" s="54"/>
      <c r="P68" s="54"/>
      <c r="Q68" s="54"/>
      <c r="R68" s="139"/>
      <c r="S68" s="139"/>
      <c r="T68" s="139"/>
      <c r="U68" s="139"/>
      <c r="V68" s="139"/>
    </row>
    <row r="69" spans="1:22" ht="15" customHeight="1" x14ac:dyDescent="0.2">
      <c r="A69" s="215"/>
      <c r="B69" s="79" t="s">
        <v>150</v>
      </c>
      <c r="C69" s="59" t="s">
        <v>99</v>
      </c>
      <c r="D69" s="84">
        <v>2</v>
      </c>
      <c r="E69" s="81"/>
      <c r="F69" s="60"/>
      <c r="G69" s="112"/>
    </row>
    <row r="70" spans="1:22" s="143" customFormat="1" ht="15" customHeight="1" x14ac:dyDescent="0.2">
      <c r="A70" s="215"/>
      <c r="B70" s="79" t="s">
        <v>67</v>
      </c>
      <c r="C70" s="59" t="s">
        <v>25</v>
      </c>
      <c r="D70" s="88">
        <v>1</v>
      </c>
      <c r="E70" s="205"/>
      <c r="F70" s="60"/>
      <c r="G70" s="112"/>
      <c r="H70" s="85"/>
      <c r="I70" s="54"/>
      <c r="J70" s="54"/>
      <c r="K70" s="54"/>
      <c r="L70" s="54"/>
      <c r="M70" s="54"/>
      <c r="N70" s="54"/>
      <c r="O70" s="139"/>
      <c r="P70" s="139"/>
      <c r="Q70" s="139"/>
      <c r="R70" s="139"/>
      <c r="S70" s="139"/>
    </row>
    <row r="71" spans="1:22" ht="15" customHeight="1" x14ac:dyDescent="0.2">
      <c r="A71" s="215"/>
      <c r="B71" s="79"/>
      <c r="C71" s="59"/>
      <c r="D71" s="84"/>
      <c r="E71" s="81"/>
      <c r="F71" s="60"/>
      <c r="G71" s="112"/>
    </row>
    <row r="72" spans="1:22" s="137" customFormat="1" ht="15" customHeight="1" x14ac:dyDescent="0.2">
      <c r="A72" s="215" t="s">
        <v>167</v>
      </c>
      <c r="B72" s="78" t="s">
        <v>52</v>
      </c>
      <c r="C72" s="59"/>
      <c r="D72" s="84"/>
      <c r="E72" s="81"/>
      <c r="F72" s="60"/>
      <c r="G72" s="112"/>
      <c r="H72" s="53"/>
      <c r="I72" s="54"/>
      <c r="J72" s="54"/>
      <c r="L72" s="54"/>
      <c r="M72" s="54"/>
      <c r="N72" s="54"/>
      <c r="O72" s="54"/>
      <c r="P72" s="54"/>
      <c r="Q72" s="54"/>
      <c r="R72" s="139"/>
      <c r="S72" s="139"/>
      <c r="T72" s="139"/>
      <c r="U72" s="139"/>
      <c r="V72" s="139"/>
    </row>
    <row r="73" spans="1:22" s="137" customFormat="1" ht="15" customHeight="1" x14ac:dyDescent="0.2">
      <c r="A73" s="58"/>
      <c r="B73" s="79" t="s">
        <v>53</v>
      </c>
      <c r="C73" s="59" t="s">
        <v>25</v>
      </c>
      <c r="D73" s="84">
        <v>2</v>
      </c>
      <c r="E73" s="81"/>
      <c r="F73" s="114"/>
      <c r="G73" s="112"/>
      <c r="H73" s="53"/>
      <c r="I73" s="54"/>
      <c r="J73" s="54"/>
      <c r="L73" s="54"/>
      <c r="M73" s="54"/>
      <c r="N73" s="54"/>
      <c r="O73" s="54"/>
      <c r="P73" s="54"/>
      <c r="Q73" s="54"/>
      <c r="R73" s="139"/>
      <c r="S73" s="139"/>
      <c r="T73" s="139"/>
      <c r="U73" s="139"/>
      <c r="V73" s="139"/>
    </row>
    <row r="74" spans="1:22" s="137" customFormat="1" ht="15" customHeight="1" x14ac:dyDescent="0.2">
      <c r="A74" s="58"/>
      <c r="B74" s="79" t="s">
        <v>148</v>
      </c>
      <c r="C74" s="59" t="s">
        <v>99</v>
      </c>
      <c r="D74" s="84">
        <v>4</v>
      </c>
      <c r="E74" s="81"/>
      <c r="F74" s="114"/>
      <c r="G74" s="112"/>
      <c r="H74" s="53"/>
      <c r="I74" s="54"/>
      <c r="J74" s="54"/>
      <c r="L74" s="54"/>
      <c r="M74" s="54"/>
      <c r="N74" s="54"/>
      <c r="O74" s="54"/>
      <c r="P74" s="54"/>
      <c r="Q74" s="54"/>
      <c r="R74" s="139"/>
      <c r="S74" s="139"/>
      <c r="T74" s="139"/>
      <c r="U74" s="139"/>
      <c r="V74" s="139"/>
    </row>
    <row r="75" spans="1:22" s="143" customFormat="1" ht="15" customHeight="1" x14ac:dyDescent="0.2">
      <c r="A75" s="97"/>
      <c r="B75" s="79" t="s">
        <v>67</v>
      </c>
      <c r="C75" s="59" t="s">
        <v>25</v>
      </c>
      <c r="D75" s="88">
        <v>12</v>
      </c>
      <c r="E75" s="205"/>
      <c r="F75" s="60"/>
      <c r="G75" s="112"/>
      <c r="H75" s="85"/>
      <c r="I75" s="54"/>
      <c r="J75" s="54"/>
      <c r="K75" s="54"/>
      <c r="L75" s="54"/>
      <c r="M75" s="54"/>
      <c r="N75" s="54"/>
      <c r="O75" s="139"/>
      <c r="P75" s="139"/>
      <c r="Q75" s="139"/>
      <c r="R75" s="139"/>
      <c r="S75" s="139"/>
    </row>
    <row r="76" spans="1:22" s="137" customFormat="1" ht="15" customHeight="1" x14ac:dyDescent="0.2">
      <c r="A76" s="58"/>
      <c r="B76" s="57"/>
      <c r="C76" s="115"/>
      <c r="D76" s="116"/>
      <c r="E76" s="122"/>
      <c r="F76" s="114"/>
      <c r="G76" s="112"/>
      <c r="H76" s="53"/>
      <c r="I76" s="54"/>
      <c r="J76" s="54"/>
      <c r="L76" s="54"/>
      <c r="M76" s="54"/>
      <c r="N76" s="54"/>
      <c r="O76" s="54"/>
      <c r="P76" s="54"/>
      <c r="Q76" s="54"/>
      <c r="R76" s="139"/>
      <c r="S76" s="139"/>
      <c r="T76" s="139"/>
      <c r="U76" s="139"/>
      <c r="V76" s="139"/>
    </row>
    <row r="77" spans="1:22" s="137" customFormat="1" ht="15" customHeight="1" x14ac:dyDescent="0.2">
      <c r="A77" s="215" t="s">
        <v>168</v>
      </c>
      <c r="B77" s="78" t="s">
        <v>145</v>
      </c>
      <c r="C77" s="73"/>
      <c r="D77" s="84"/>
      <c r="E77" s="81"/>
      <c r="F77" s="60"/>
      <c r="G77" s="112"/>
      <c r="H77" s="53"/>
      <c r="I77" s="54"/>
      <c r="J77" s="54"/>
      <c r="L77" s="54"/>
      <c r="M77" s="54"/>
      <c r="N77" s="54"/>
      <c r="O77" s="54"/>
      <c r="P77" s="54"/>
      <c r="Q77" s="54"/>
      <c r="R77" s="139"/>
      <c r="S77" s="139"/>
      <c r="T77" s="139"/>
      <c r="U77" s="139"/>
      <c r="V77" s="139"/>
    </row>
    <row r="78" spans="1:22" s="137" customFormat="1" ht="15" customHeight="1" x14ac:dyDescent="0.2">
      <c r="A78" s="58"/>
      <c r="B78" s="79" t="s">
        <v>143</v>
      </c>
      <c r="C78" s="59" t="s">
        <v>25</v>
      </c>
      <c r="D78" s="84">
        <v>5</v>
      </c>
      <c r="E78" s="81"/>
      <c r="F78" s="60"/>
      <c r="G78" s="112"/>
      <c r="H78" s="53"/>
      <c r="I78" s="54"/>
      <c r="J78" s="54"/>
      <c r="L78" s="54"/>
      <c r="M78" s="54"/>
      <c r="N78" s="54"/>
      <c r="O78" s="54"/>
      <c r="P78" s="54"/>
      <c r="Q78" s="54"/>
      <c r="R78" s="139"/>
      <c r="S78" s="139"/>
      <c r="T78" s="139"/>
      <c r="U78" s="139"/>
      <c r="V78" s="139"/>
    </row>
    <row r="79" spans="1:22" s="137" customFormat="1" ht="15" customHeight="1" x14ac:dyDescent="0.2">
      <c r="A79" s="58"/>
      <c r="B79" s="79" t="s">
        <v>144</v>
      </c>
      <c r="C79" s="59" t="s">
        <v>25</v>
      </c>
      <c r="D79" s="84">
        <v>5</v>
      </c>
      <c r="E79" s="81"/>
      <c r="F79" s="60"/>
      <c r="G79" s="112"/>
      <c r="H79" s="53"/>
      <c r="I79" s="54"/>
      <c r="J79" s="54"/>
      <c r="L79" s="54"/>
      <c r="M79" s="54"/>
      <c r="N79" s="54"/>
      <c r="O79" s="54"/>
      <c r="P79" s="54"/>
      <c r="Q79" s="54"/>
      <c r="R79" s="139"/>
      <c r="S79" s="139"/>
      <c r="T79" s="139"/>
      <c r="U79" s="139"/>
      <c r="V79" s="139"/>
    </row>
    <row r="80" spans="1:22" s="137" customFormat="1" ht="15" customHeight="1" x14ac:dyDescent="0.2">
      <c r="A80" s="58"/>
      <c r="B80" s="79" t="s">
        <v>48</v>
      </c>
      <c r="C80" s="59" t="s">
        <v>25</v>
      </c>
      <c r="D80" s="84">
        <v>5</v>
      </c>
      <c r="E80" s="81"/>
      <c r="F80" s="60"/>
      <c r="G80" s="112"/>
      <c r="H80" s="53"/>
      <c r="I80" s="54"/>
      <c r="J80" s="54"/>
      <c r="L80" s="54"/>
      <c r="M80" s="54"/>
      <c r="N80" s="54"/>
      <c r="O80" s="54"/>
      <c r="P80" s="54"/>
      <c r="Q80" s="54"/>
      <c r="R80" s="139"/>
      <c r="S80" s="139"/>
      <c r="T80" s="139"/>
      <c r="U80" s="139"/>
      <c r="V80" s="139"/>
    </row>
    <row r="81" spans="1:24" s="137" customFormat="1" ht="15" customHeight="1" x14ac:dyDescent="0.2">
      <c r="A81" s="58"/>
      <c r="B81" s="79" t="s">
        <v>47</v>
      </c>
      <c r="C81" s="59" t="s">
        <v>25</v>
      </c>
      <c r="D81" s="84">
        <v>5</v>
      </c>
      <c r="E81" s="81"/>
      <c r="F81" s="60"/>
      <c r="G81" s="112"/>
      <c r="H81" s="53"/>
      <c r="I81" s="54"/>
      <c r="J81" s="54"/>
      <c r="L81" s="54"/>
      <c r="M81" s="54"/>
      <c r="N81" s="54"/>
      <c r="O81" s="54"/>
      <c r="P81" s="54"/>
      <c r="Q81" s="54"/>
      <c r="R81" s="139"/>
      <c r="S81" s="139"/>
      <c r="T81" s="139"/>
      <c r="U81" s="139"/>
      <c r="V81" s="139"/>
    </row>
    <row r="82" spans="1:24" s="137" customFormat="1" ht="15" customHeight="1" x14ac:dyDescent="0.2">
      <c r="A82" s="58"/>
      <c r="B82" s="57"/>
      <c r="C82" s="80"/>
      <c r="D82" s="84"/>
      <c r="E82" s="81"/>
      <c r="F82" s="60"/>
      <c r="G82" s="112"/>
      <c r="H82" s="53"/>
      <c r="I82" s="54"/>
      <c r="J82" s="54"/>
      <c r="L82" s="54"/>
      <c r="M82" s="54"/>
      <c r="N82" s="54"/>
      <c r="O82" s="54"/>
      <c r="P82" s="54"/>
      <c r="Q82" s="54"/>
      <c r="R82" s="139"/>
      <c r="S82" s="139"/>
      <c r="T82" s="139"/>
      <c r="U82" s="139"/>
      <c r="V82" s="139"/>
    </row>
    <row r="83" spans="1:24" s="141" customFormat="1" ht="15" customHeight="1" x14ac:dyDescent="0.2">
      <c r="A83" s="215" t="s">
        <v>169</v>
      </c>
      <c r="B83" s="78" t="s">
        <v>54</v>
      </c>
      <c r="C83" s="73"/>
      <c r="D83" s="88"/>
      <c r="E83" s="205"/>
      <c r="F83" s="60"/>
      <c r="G83" s="112"/>
      <c r="H83" s="85"/>
      <c r="I83" s="54"/>
      <c r="J83" s="54"/>
      <c r="K83" s="54"/>
      <c r="L83" s="54"/>
      <c r="M83" s="54"/>
      <c r="N83" s="54"/>
      <c r="O83" s="142"/>
      <c r="P83" s="142"/>
      <c r="Q83" s="142"/>
      <c r="R83" s="142"/>
      <c r="S83" s="142"/>
    </row>
    <row r="84" spans="1:24" s="141" customFormat="1" ht="15" customHeight="1" x14ac:dyDescent="0.2">
      <c r="A84" s="215"/>
      <c r="B84" s="79" t="s">
        <v>58</v>
      </c>
      <c r="C84" s="59" t="s">
        <v>147</v>
      </c>
      <c r="D84" s="88"/>
      <c r="E84" s="205"/>
      <c r="F84" s="60"/>
      <c r="G84" s="112"/>
      <c r="H84" s="85"/>
      <c r="I84" s="54"/>
      <c r="J84" s="54"/>
      <c r="K84" s="54"/>
      <c r="L84" s="54"/>
      <c r="N84" s="54"/>
      <c r="O84" s="54"/>
      <c r="P84" s="54"/>
      <c r="Q84" s="54"/>
      <c r="R84" s="54"/>
      <c r="S84" s="54"/>
      <c r="T84" s="142"/>
      <c r="U84" s="142"/>
      <c r="V84" s="142"/>
      <c r="W84" s="142"/>
      <c r="X84" s="142"/>
    </row>
    <row r="85" spans="1:24" s="141" customFormat="1" ht="15" customHeight="1" x14ac:dyDescent="0.2">
      <c r="A85" s="215"/>
      <c r="B85" s="79" t="s">
        <v>59</v>
      </c>
      <c r="C85" s="59" t="s">
        <v>25</v>
      </c>
      <c r="D85" s="88">
        <v>1</v>
      </c>
      <c r="E85" s="205"/>
      <c r="F85" s="60"/>
      <c r="G85" s="112"/>
      <c r="H85" s="85"/>
      <c r="I85" s="54"/>
      <c r="J85" s="54"/>
      <c r="K85" s="54"/>
      <c r="L85" s="54"/>
      <c r="N85" s="54"/>
      <c r="O85" s="54"/>
      <c r="P85" s="54"/>
      <c r="Q85" s="54"/>
      <c r="R85" s="54"/>
      <c r="S85" s="54"/>
      <c r="T85" s="142"/>
      <c r="U85" s="142"/>
      <c r="V85" s="142"/>
      <c r="W85" s="142"/>
      <c r="X85" s="142"/>
    </row>
    <row r="86" spans="1:24" s="141" customFormat="1" ht="15" customHeight="1" x14ac:dyDescent="0.2">
      <c r="A86" s="97"/>
      <c r="B86" s="79" t="s">
        <v>47</v>
      </c>
      <c r="C86" s="59" t="s">
        <v>25</v>
      </c>
      <c r="D86" s="88">
        <v>1</v>
      </c>
      <c r="E86" s="205"/>
      <c r="F86" s="60"/>
      <c r="G86" s="112"/>
      <c r="H86" s="85"/>
      <c r="I86" s="54"/>
      <c r="J86" s="54"/>
      <c r="K86" s="54"/>
      <c r="L86" s="54"/>
      <c r="N86" s="54"/>
      <c r="O86" s="54"/>
      <c r="P86" s="54"/>
      <c r="Q86" s="54"/>
      <c r="R86" s="54"/>
      <c r="S86" s="54"/>
      <c r="T86" s="142"/>
      <c r="U86" s="142"/>
      <c r="V86" s="142"/>
      <c r="W86" s="142"/>
      <c r="X86" s="142"/>
    </row>
    <row r="87" spans="1:24" s="141" customFormat="1" ht="15" customHeight="1" x14ac:dyDescent="0.2">
      <c r="A87" s="97"/>
      <c r="B87" s="79" t="s">
        <v>60</v>
      </c>
      <c r="C87" s="59" t="s">
        <v>25</v>
      </c>
      <c r="D87" s="88">
        <v>1</v>
      </c>
      <c r="E87" s="205"/>
      <c r="F87" s="60"/>
      <c r="G87" s="112"/>
      <c r="H87" s="85"/>
      <c r="I87" s="54"/>
      <c r="J87" s="54"/>
      <c r="K87" s="54"/>
      <c r="L87" s="54"/>
      <c r="N87" s="54"/>
      <c r="O87" s="54"/>
      <c r="P87" s="54"/>
      <c r="Q87" s="54"/>
      <c r="R87" s="54"/>
      <c r="S87" s="54"/>
      <c r="T87" s="142"/>
      <c r="U87" s="142"/>
      <c r="V87" s="142"/>
      <c r="W87" s="142"/>
      <c r="X87" s="142"/>
    </row>
    <row r="88" spans="1:24" ht="15" customHeight="1" x14ac:dyDescent="0.2">
      <c r="A88" s="215"/>
      <c r="B88" s="182"/>
      <c r="C88" s="5"/>
      <c r="D88" s="14"/>
      <c r="E88" s="14"/>
      <c r="F88" s="10"/>
      <c r="G88" s="28"/>
    </row>
    <row r="89" spans="1:24" s="117" customFormat="1" ht="15" customHeight="1" x14ac:dyDescent="0.2">
      <c r="A89" s="215" t="s">
        <v>170</v>
      </c>
      <c r="B89" s="78" t="s">
        <v>55</v>
      </c>
      <c r="C89" s="59"/>
      <c r="D89" s="88"/>
      <c r="E89" s="205"/>
      <c r="F89" s="89"/>
      <c r="G89" s="183"/>
      <c r="H89"/>
      <c r="I89" s="85"/>
      <c r="J89" s="103"/>
      <c r="M89" s="54"/>
      <c r="N89" s="104"/>
      <c r="O89" s="68"/>
    </row>
    <row r="90" spans="1:24" s="117" customFormat="1" ht="15" customHeight="1" x14ac:dyDescent="0.2">
      <c r="A90" s="214"/>
      <c r="B90" s="79" t="s">
        <v>56</v>
      </c>
      <c r="C90" s="59" t="s">
        <v>25</v>
      </c>
      <c r="D90" s="88">
        <v>1</v>
      </c>
      <c r="E90" s="205"/>
      <c r="F90" s="60"/>
      <c r="G90" s="183"/>
      <c r="H90"/>
      <c r="I90" s="85"/>
      <c r="J90" s="103"/>
      <c r="M90" s="54"/>
      <c r="N90" s="104"/>
      <c r="O90" s="68"/>
    </row>
    <row r="91" spans="1:24" s="117" customFormat="1" ht="15" customHeight="1" x14ac:dyDescent="0.2">
      <c r="A91" s="214"/>
      <c r="B91" s="79" t="s">
        <v>57</v>
      </c>
      <c r="C91" s="59" t="s">
        <v>25</v>
      </c>
      <c r="D91" s="88">
        <v>1</v>
      </c>
      <c r="E91" s="205"/>
      <c r="F91" s="60"/>
      <c r="G91" s="183"/>
      <c r="H91"/>
      <c r="I91" s="85"/>
      <c r="J91" s="103"/>
      <c r="M91" s="54"/>
      <c r="N91" s="104"/>
      <c r="O91" s="68"/>
    </row>
    <row r="92" spans="1:24" s="117" customFormat="1" ht="15" customHeight="1" x14ac:dyDescent="0.2">
      <c r="A92" s="214"/>
      <c r="B92" s="79"/>
      <c r="C92" s="59"/>
      <c r="D92" s="88"/>
      <c r="E92" s="205"/>
      <c r="F92" s="60"/>
      <c r="G92" s="183"/>
      <c r="H92"/>
      <c r="I92" s="85"/>
      <c r="J92" s="103"/>
      <c r="M92" s="54"/>
      <c r="N92" s="104"/>
      <c r="O92" s="68"/>
    </row>
    <row r="93" spans="1:24" s="141" customFormat="1" ht="15" customHeight="1" x14ac:dyDescent="0.2">
      <c r="A93" s="215" t="s">
        <v>171</v>
      </c>
      <c r="B93" s="78" t="s">
        <v>61</v>
      </c>
      <c r="C93" s="59"/>
      <c r="D93" s="88"/>
      <c r="E93" s="205"/>
      <c r="F93" s="60"/>
      <c r="G93" s="112"/>
      <c r="H93" s="85"/>
      <c r="I93" s="54"/>
      <c r="J93" s="54"/>
      <c r="L93" s="54"/>
      <c r="M93" s="54"/>
      <c r="N93" s="54"/>
      <c r="O93" s="54"/>
      <c r="P93" s="54"/>
      <c r="Q93" s="54"/>
      <c r="R93" s="142"/>
      <c r="S93" s="142"/>
      <c r="T93" s="142"/>
      <c r="U93" s="142"/>
      <c r="V93" s="142"/>
    </row>
    <row r="94" spans="1:24" s="141" customFormat="1" ht="15" customHeight="1" x14ac:dyDescent="0.2">
      <c r="A94" s="69"/>
      <c r="B94" s="79" t="s">
        <v>62</v>
      </c>
      <c r="C94" s="59" t="s">
        <v>79</v>
      </c>
      <c r="D94" s="88"/>
      <c r="E94" s="205"/>
      <c r="F94" s="60"/>
      <c r="G94" s="112"/>
      <c r="H94" s="85"/>
      <c r="I94" s="54"/>
      <c r="J94" s="54"/>
      <c r="L94" s="54"/>
      <c r="M94" s="54"/>
      <c r="N94" s="54"/>
      <c r="O94" s="54"/>
      <c r="P94" s="54"/>
      <c r="Q94" s="54"/>
      <c r="R94" s="142"/>
      <c r="S94" s="142"/>
      <c r="T94" s="142"/>
      <c r="U94" s="142"/>
      <c r="V94" s="142"/>
    </row>
    <row r="95" spans="1:24" s="137" customFormat="1" ht="15" customHeight="1" x14ac:dyDescent="0.2">
      <c r="A95" s="64"/>
      <c r="B95" s="227" t="s">
        <v>16</v>
      </c>
      <c r="C95" s="228"/>
      <c r="D95" s="228"/>
      <c r="E95" s="228"/>
      <c r="F95" s="229"/>
      <c r="G95" s="65"/>
      <c r="H95" s="53"/>
      <c r="I95" s="54"/>
      <c r="J95" s="54"/>
      <c r="L95" s="54"/>
      <c r="M95" s="54"/>
      <c r="N95" s="54"/>
      <c r="O95" s="54"/>
      <c r="P95" s="54"/>
      <c r="Q95" s="54"/>
      <c r="R95" s="139"/>
      <c r="S95" s="139"/>
      <c r="T95" s="139"/>
      <c r="U95" s="139"/>
      <c r="V95" s="139"/>
    </row>
    <row r="96" spans="1:24" s="137" customFormat="1" ht="15" customHeight="1" x14ac:dyDescent="0.2">
      <c r="A96" s="51"/>
      <c r="B96" s="70"/>
      <c r="C96" s="73"/>
      <c r="D96" s="84"/>
      <c r="E96" s="81"/>
      <c r="F96" s="60"/>
      <c r="G96" s="112"/>
      <c r="H96" s="53"/>
      <c r="I96" s="54"/>
      <c r="J96" s="54"/>
      <c r="L96" s="54"/>
      <c r="M96" s="54"/>
      <c r="N96" s="54"/>
      <c r="O96" s="54"/>
      <c r="P96" s="54"/>
      <c r="Q96" s="54"/>
      <c r="R96" s="139"/>
      <c r="S96" s="139"/>
      <c r="T96" s="139"/>
      <c r="U96" s="139"/>
      <c r="V96" s="139"/>
    </row>
    <row r="97" spans="1:24" s="143" customFormat="1" ht="15" customHeight="1" x14ac:dyDescent="0.2">
      <c r="A97" s="97" t="s">
        <v>165</v>
      </c>
      <c r="B97" s="70" t="s">
        <v>63</v>
      </c>
      <c r="C97" s="73"/>
      <c r="D97" s="88"/>
      <c r="E97" s="205"/>
      <c r="F97" s="60"/>
      <c r="G97" s="112"/>
      <c r="H97" s="85"/>
      <c r="I97" s="54"/>
      <c r="J97" s="54"/>
      <c r="K97" s="54"/>
      <c r="L97" s="54"/>
      <c r="M97" s="54"/>
      <c r="N97" s="54"/>
      <c r="O97" s="139"/>
      <c r="P97" s="139"/>
      <c r="Q97" s="139"/>
      <c r="R97" s="139"/>
      <c r="S97" s="139"/>
    </row>
    <row r="98" spans="1:24" s="143" customFormat="1" ht="15" customHeight="1" x14ac:dyDescent="0.2">
      <c r="A98" s="90"/>
      <c r="B98" s="78" t="s">
        <v>64</v>
      </c>
      <c r="C98" s="93"/>
      <c r="D98" s="88"/>
      <c r="E98" s="205"/>
      <c r="F98" s="60"/>
      <c r="G98" s="112"/>
      <c r="H98" s="85"/>
      <c r="I98" s="54"/>
      <c r="J98" s="54"/>
      <c r="K98" s="54"/>
      <c r="L98" s="54"/>
      <c r="M98" s="54"/>
      <c r="N98" s="54"/>
      <c r="O98" s="139"/>
      <c r="P98" s="139"/>
      <c r="Q98" s="139"/>
      <c r="R98" s="139"/>
      <c r="S98" s="139"/>
    </row>
    <row r="99" spans="1:24" s="143" customFormat="1" ht="15" customHeight="1" x14ac:dyDescent="0.2">
      <c r="A99" s="90"/>
      <c r="B99" s="79" t="s">
        <v>65</v>
      </c>
      <c r="C99" s="59" t="s">
        <v>25</v>
      </c>
      <c r="D99" s="88">
        <v>3</v>
      </c>
      <c r="E99" s="205"/>
      <c r="F99" s="60"/>
      <c r="G99" s="112"/>
      <c r="H99" s="85"/>
      <c r="I99" s="54"/>
      <c r="J99" s="54"/>
      <c r="K99" s="54"/>
      <c r="L99" s="54"/>
      <c r="M99" s="54"/>
      <c r="N99" s="54"/>
      <c r="O99" s="139"/>
      <c r="P99" s="139"/>
      <c r="Q99" s="139"/>
      <c r="R99" s="139"/>
      <c r="S99" s="139"/>
    </row>
    <row r="100" spans="1:24" s="143" customFormat="1" ht="15" customHeight="1" x14ac:dyDescent="0.2">
      <c r="A100" s="90"/>
      <c r="B100" s="79" t="s">
        <v>66</v>
      </c>
      <c r="C100" s="59" t="s">
        <v>25</v>
      </c>
      <c r="D100" s="88">
        <v>3</v>
      </c>
      <c r="E100" s="205"/>
      <c r="F100" s="60"/>
      <c r="G100" s="112"/>
      <c r="H100" s="85"/>
      <c r="I100" s="54"/>
      <c r="J100" s="54"/>
      <c r="K100" s="54"/>
      <c r="L100" s="54"/>
      <c r="M100" s="54"/>
      <c r="N100" s="54"/>
      <c r="O100" s="139"/>
      <c r="P100" s="139"/>
      <c r="Q100" s="139"/>
      <c r="R100" s="139"/>
      <c r="S100" s="139"/>
    </row>
    <row r="101" spans="1:24" s="143" customFormat="1" ht="15" customHeight="1" x14ac:dyDescent="0.2">
      <c r="A101" s="90"/>
      <c r="B101" s="78"/>
      <c r="C101" s="93"/>
      <c r="D101" s="88"/>
      <c r="E101" s="205"/>
      <c r="F101" s="60"/>
      <c r="G101" s="112"/>
      <c r="H101" s="85"/>
      <c r="I101" s="54"/>
      <c r="J101" s="54"/>
      <c r="K101" s="54"/>
      <c r="L101" s="54"/>
      <c r="M101" s="54"/>
      <c r="N101" s="54"/>
      <c r="O101" s="139"/>
      <c r="P101" s="139"/>
      <c r="Q101" s="139"/>
      <c r="R101" s="139"/>
      <c r="S101" s="139"/>
    </row>
    <row r="102" spans="1:24" s="137" customFormat="1" ht="15" customHeight="1" thickBot="1" x14ac:dyDescent="0.25">
      <c r="A102" s="64"/>
      <c r="B102" s="227" t="s">
        <v>16</v>
      </c>
      <c r="C102" s="228"/>
      <c r="D102" s="228"/>
      <c r="E102" s="228"/>
      <c r="F102" s="229"/>
      <c r="G102" s="100"/>
      <c r="H102" s="53"/>
      <c r="I102" s="54"/>
      <c r="J102" s="54"/>
      <c r="L102" s="54"/>
      <c r="M102" s="54"/>
      <c r="N102" s="54"/>
      <c r="O102" s="54"/>
      <c r="P102" s="54"/>
      <c r="Q102" s="54"/>
      <c r="R102" s="139"/>
      <c r="S102" s="139"/>
      <c r="T102" s="139"/>
      <c r="U102" s="139"/>
      <c r="V102" s="139"/>
    </row>
    <row r="103" spans="1:24" ht="15" customHeight="1" thickBot="1" x14ac:dyDescent="0.25">
      <c r="A103" s="184"/>
      <c r="B103" s="225" t="str">
        <f>CONCATENATE(" Sous-total H.T. ",B19)</f>
        <v xml:space="preserve"> Sous-total H.T. DESCRIPTION DES TRAVAUX DE PLOMBERIE</v>
      </c>
      <c r="C103" s="226"/>
      <c r="D103" s="226"/>
      <c r="E103" s="226"/>
      <c r="F103" s="226"/>
      <c r="G103" s="101"/>
    </row>
    <row r="104" spans="1:24" ht="15" customHeight="1" x14ac:dyDescent="0.2">
      <c r="A104" s="27"/>
      <c r="B104" s="182"/>
      <c r="C104" s="5"/>
      <c r="D104" s="14"/>
      <c r="E104" s="14"/>
      <c r="F104" s="10"/>
      <c r="G104" s="28"/>
    </row>
    <row r="105" spans="1:24" ht="15" customHeight="1" x14ac:dyDescent="0.2">
      <c r="A105" s="216">
        <v>5</v>
      </c>
      <c r="B105" s="45" t="s">
        <v>69</v>
      </c>
      <c r="C105" s="5"/>
      <c r="D105" s="15"/>
      <c r="E105" s="15"/>
      <c r="F105" s="43"/>
      <c r="G105" s="30"/>
    </row>
    <row r="106" spans="1:24" ht="15" customHeight="1" x14ac:dyDescent="0.2">
      <c r="A106" s="27"/>
      <c r="B106" s="182"/>
      <c r="C106" s="5"/>
      <c r="D106" s="15"/>
      <c r="E106" s="15"/>
      <c r="F106" s="43"/>
      <c r="G106" s="30"/>
    </row>
    <row r="107" spans="1:24" ht="15" customHeight="1" x14ac:dyDescent="0.2">
      <c r="A107" s="27">
        <v>5.0999999999999996</v>
      </c>
      <c r="B107" s="67" t="s">
        <v>72</v>
      </c>
      <c r="C107" s="5"/>
      <c r="D107" s="15"/>
      <c r="E107" s="15"/>
      <c r="F107" s="43"/>
      <c r="G107" s="30"/>
    </row>
    <row r="108" spans="1:24" s="144" customFormat="1" ht="15" customHeight="1" x14ac:dyDescent="0.2">
      <c r="A108" s="217" t="s">
        <v>172</v>
      </c>
      <c r="B108" s="70" t="s">
        <v>68</v>
      </c>
      <c r="C108" s="46"/>
      <c r="D108" s="94"/>
      <c r="E108" s="94"/>
      <c r="F108" s="95"/>
      <c r="G108" s="185"/>
      <c r="H108"/>
      <c r="I108" s="85"/>
      <c r="J108" s="54"/>
      <c r="K108" s="54"/>
      <c r="L108" s="54"/>
      <c r="N108" s="54"/>
      <c r="O108" s="54"/>
      <c r="P108" s="54"/>
      <c r="Q108" s="54"/>
      <c r="R108" s="54"/>
      <c r="S108" s="54"/>
      <c r="T108" s="145"/>
      <c r="U108" s="145"/>
      <c r="V108" s="145"/>
      <c r="W108" s="145"/>
      <c r="X108" s="145"/>
    </row>
    <row r="109" spans="1:24" s="120" customFormat="1" ht="15" customHeight="1" x14ac:dyDescent="0.2">
      <c r="A109" s="97"/>
      <c r="B109" s="71" t="s">
        <v>70</v>
      </c>
      <c r="C109" s="59" t="s">
        <v>25</v>
      </c>
      <c r="D109" s="81">
        <v>20</v>
      </c>
      <c r="E109" s="81"/>
      <c r="F109" s="60"/>
      <c r="G109" s="118"/>
      <c r="H109" s="119"/>
      <c r="I109"/>
      <c r="J109"/>
      <c r="K109"/>
      <c r="L109"/>
    </row>
    <row r="110" spans="1:24" s="120" customFormat="1" ht="15" customHeight="1" x14ac:dyDescent="0.2">
      <c r="A110" s="97"/>
      <c r="B110" s="71" t="s">
        <v>71</v>
      </c>
      <c r="C110" s="59" t="s">
        <v>25</v>
      </c>
      <c r="D110" s="81">
        <v>20</v>
      </c>
      <c r="E110" s="81"/>
      <c r="F110" s="60"/>
      <c r="G110" s="118"/>
      <c r="H110" s="119"/>
      <c r="I110"/>
      <c r="J110"/>
      <c r="K110"/>
      <c r="L110"/>
    </row>
    <row r="111" spans="1:24" ht="15" customHeight="1" x14ac:dyDescent="0.2">
      <c r="A111" s="27"/>
      <c r="B111" s="186"/>
      <c r="C111" s="5"/>
      <c r="D111" s="15"/>
      <c r="E111" s="15"/>
      <c r="F111" s="43"/>
      <c r="G111" s="30"/>
    </row>
    <row r="112" spans="1:24" s="137" customFormat="1" ht="15" customHeight="1" thickBot="1" x14ac:dyDescent="0.25">
      <c r="A112" s="64"/>
      <c r="B112" s="227" t="s">
        <v>16</v>
      </c>
      <c r="C112" s="228"/>
      <c r="D112" s="228"/>
      <c r="E112" s="228"/>
      <c r="F112" s="229"/>
      <c r="G112" s="100"/>
      <c r="H112" s="53"/>
      <c r="I112" s="54"/>
      <c r="J112" s="54"/>
      <c r="L112" s="54"/>
      <c r="M112" s="54"/>
      <c r="N112" s="54"/>
      <c r="O112" s="54"/>
      <c r="P112" s="54"/>
      <c r="Q112" s="54"/>
      <c r="R112" s="139"/>
      <c r="S112" s="139"/>
      <c r="T112" s="139"/>
      <c r="U112" s="139"/>
      <c r="V112" s="139"/>
    </row>
    <row r="113" spans="1:9" ht="15" customHeight="1" thickBot="1" x14ac:dyDescent="0.25">
      <c r="A113" s="184"/>
      <c r="B113" s="231" t="str">
        <f>CONCATENATE(" Sous-total H.T. ",B105)</f>
        <v xml:space="preserve"> Sous-total H.T. DESCRIPTION DES TRAVAUX DE CHAUFFAGE</v>
      </c>
      <c r="C113" s="232"/>
      <c r="D113" s="232"/>
      <c r="E113" s="232"/>
      <c r="F113" s="232"/>
      <c r="G113" s="101"/>
    </row>
    <row r="114" spans="1:9" ht="15" customHeight="1" x14ac:dyDescent="0.2">
      <c r="A114" s="27"/>
      <c r="B114" s="182"/>
      <c r="C114" s="5"/>
      <c r="D114" s="15"/>
      <c r="E114" s="15"/>
      <c r="F114" s="43"/>
      <c r="G114" s="30"/>
    </row>
    <row r="115" spans="1:9" ht="15" customHeight="1" x14ac:dyDescent="0.2">
      <c r="A115" s="216">
        <v>6</v>
      </c>
      <c r="B115" s="45" t="s">
        <v>73</v>
      </c>
      <c r="C115" s="5"/>
      <c r="D115" s="15"/>
      <c r="E115" s="15"/>
      <c r="F115" s="43"/>
      <c r="G115" s="30"/>
    </row>
    <row r="116" spans="1:9" ht="15" customHeight="1" x14ac:dyDescent="0.2">
      <c r="A116" s="27"/>
      <c r="B116" s="187"/>
      <c r="C116" s="5"/>
      <c r="D116" s="15"/>
      <c r="E116" s="15"/>
      <c r="F116" s="43"/>
      <c r="G116" s="28"/>
    </row>
    <row r="117" spans="1:9" ht="15" customHeight="1" x14ac:dyDescent="0.2">
      <c r="A117" s="27">
        <v>6.2</v>
      </c>
      <c r="B117" s="67" t="s">
        <v>74</v>
      </c>
      <c r="C117" s="5"/>
      <c r="D117" s="15"/>
      <c r="E117" s="15"/>
      <c r="F117" s="43"/>
      <c r="G117" s="28"/>
    </row>
    <row r="118" spans="1:9" ht="15" customHeight="1" x14ac:dyDescent="0.2">
      <c r="A118" s="215" t="s">
        <v>173</v>
      </c>
      <c r="B118" s="70" t="s">
        <v>75</v>
      </c>
      <c r="C118" s="5"/>
      <c r="D118" s="15"/>
      <c r="E118" s="15"/>
      <c r="F118" s="43"/>
      <c r="G118" s="28"/>
    </row>
    <row r="119" spans="1:9" ht="15" customHeight="1" x14ac:dyDescent="0.2">
      <c r="A119" s="215" t="s">
        <v>174</v>
      </c>
      <c r="B119" s="78" t="s">
        <v>76</v>
      </c>
      <c r="C119" s="5" t="s">
        <v>79</v>
      </c>
      <c r="D119" s="15"/>
      <c r="E119" s="15"/>
      <c r="F119" s="43"/>
      <c r="G119" s="28"/>
    </row>
    <row r="120" spans="1:9" ht="15" customHeight="1" x14ac:dyDescent="0.2">
      <c r="A120" s="215" t="s">
        <v>175</v>
      </c>
      <c r="B120" s="78" t="s">
        <v>77</v>
      </c>
      <c r="C120" s="5" t="s">
        <v>25</v>
      </c>
      <c r="D120" s="84">
        <v>2</v>
      </c>
      <c r="E120" s="81"/>
      <c r="F120" s="43"/>
      <c r="G120" s="112"/>
    </row>
    <row r="121" spans="1:9" ht="15" customHeight="1" x14ac:dyDescent="0.2">
      <c r="A121" s="215" t="s">
        <v>176</v>
      </c>
      <c r="B121" s="78" t="s">
        <v>78</v>
      </c>
      <c r="C121" s="5" t="s">
        <v>79</v>
      </c>
      <c r="D121" s="15"/>
      <c r="E121" s="15"/>
      <c r="F121" s="43"/>
      <c r="G121" s="28"/>
    </row>
    <row r="122" spans="1:9" ht="15" customHeight="1" x14ac:dyDescent="0.2">
      <c r="A122" s="215"/>
      <c r="B122" s="188"/>
      <c r="C122" s="5"/>
      <c r="D122" s="15"/>
      <c r="E122" s="15"/>
      <c r="F122" s="43"/>
      <c r="G122" s="28"/>
    </row>
    <row r="123" spans="1:9" ht="15" customHeight="1" x14ac:dyDescent="0.2">
      <c r="A123" s="215" t="s">
        <v>177</v>
      </c>
      <c r="B123" s="70" t="s">
        <v>87</v>
      </c>
      <c r="C123" s="5"/>
      <c r="D123" s="15"/>
      <c r="E123" s="15"/>
      <c r="F123" s="43"/>
      <c r="G123" s="28"/>
    </row>
    <row r="124" spans="1:9" ht="15" customHeight="1" x14ac:dyDescent="0.2">
      <c r="A124" s="215" t="s">
        <v>179</v>
      </c>
      <c r="B124" s="78" t="s">
        <v>86</v>
      </c>
      <c r="C124" s="5"/>
      <c r="D124" s="15"/>
      <c r="E124" s="15"/>
      <c r="F124" s="43"/>
      <c r="G124" s="28"/>
    </row>
    <row r="125" spans="1:9" ht="15" customHeight="1" x14ac:dyDescent="0.2">
      <c r="A125" s="215"/>
      <c r="B125" s="79" t="s">
        <v>82</v>
      </c>
      <c r="C125" s="46" t="s">
        <v>25</v>
      </c>
      <c r="D125" s="84">
        <v>7</v>
      </c>
      <c r="E125" s="81"/>
      <c r="F125" s="60"/>
      <c r="G125" s="112"/>
    </row>
    <row r="126" spans="1:9" ht="15" customHeight="1" x14ac:dyDescent="0.2">
      <c r="A126" s="215"/>
      <c r="B126" s="79" t="s">
        <v>80</v>
      </c>
      <c r="C126" s="46" t="s">
        <v>25</v>
      </c>
      <c r="D126" s="84">
        <v>17</v>
      </c>
      <c r="E126" s="81"/>
      <c r="F126" s="60"/>
      <c r="G126" s="112"/>
    </row>
    <row r="127" spans="1:9" ht="15" customHeight="1" x14ac:dyDescent="0.2">
      <c r="A127" s="215"/>
      <c r="B127" s="79" t="s">
        <v>81</v>
      </c>
      <c r="C127" s="46" t="s">
        <v>25</v>
      </c>
      <c r="D127" s="84">
        <v>20</v>
      </c>
      <c r="E127" s="81"/>
      <c r="F127" s="60"/>
      <c r="G127" s="112"/>
      <c r="I127" s="201"/>
    </row>
    <row r="128" spans="1:9" ht="15" customHeight="1" x14ac:dyDescent="0.2">
      <c r="A128" s="215"/>
      <c r="B128" s="189"/>
      <c r="C128" s="46"/>
      <c r="D128" s="81"/>
      <c r="E128" s="81"/>
      <c r="F128" s="82"/>
      <c r="G128" s="121"/>
    </row>
    <row r="129" spans="1:16" ht="15" customHeight="1" x14ac:dyDescent="0.2">
      <c r="A129" s="215" t="s">
        <v>180</v>
      </c>
      <c r="B129" s="78" t="s">
        <v>88</v>
      </c>
      <c r="C129" s="46"/>
      <c r="D129" s="81"/>
      <c r="E129" s="81"/>
      <c r="F129" s="82"/>
      <c r="G129" s="121"/>
    </row>
    <row r="130" spans="1:16" s="143" customFormat="1" ht="15" customHeight="1" x14ac:dyDescent="0.2">
      <c r="A130" s="105"/>
      <c r="B130" s="79" t="s">
        <v>90</v>
      </c>
      <c r="C130" s="46" t="s">
        <v>25</v>
      </c>
      <c r="D130" s="84">
        <v>1</v>
      </c>
      <c r="E130" s="81"/>
      <c r="F130" s="60"/>
      <c r="G130" s="112"/>
      <c r="H130" s="103"/>
      <c r="J130" s="104"/>
      <c r="K130" s="68"/>
    </row>
    <row r="131" spans="1:16" s="143" customFormat="1" ht="15" customHeight="1" x14ac:dyDescent="0.2">
      <c r="A131" s="105"/>
      <c r="B131" s="79" t="s">
        <v>91</v>
      </c>
      <c r="C131" s="46" t="s">
        <v>25</v>
      </c>
      <c r="D131" s="84">
        <v>4</v>
      </c>
      <c r="E131" s="81"/>
      <c r="F131" s="60"/>
      <c r="G131" s="112"/>
      <c r="H131" s="103"/>
      <c r="J131" s="104"/>
      <c r="K131" s="68"/>
    </row>
    <row r="132" spans="1:16" ht="15" customHeight="1" x14ac:dyDescent="0.2">
      <c r="A132" s="215"/>
      <c r="B132" s="189"/>
      <c r="C132" s="46"/>
      <c r="D132" s="81"/>
      <c r="E132" s="81"/>
      <c r="F132" s="82"/>
      <c r="G132" s="121"/>
    </row>
    <row r="133" spans="1:16" ht="15" customHeight="1" x14ac:dyDescent="0.2">
      <c r="A133" s="215" t="s">
        <v>178</v>
      </c>
      <c r="B133" s="70" t="s">
        <v>92</v>
      </c>
      <c r="C133" s="46"/>
      <c r="D133" s="190"/>
      <c r="E133" s="162"/>
      <c r="F133" s="60"/>
      <c r="G133" s="112"/>
    </row>
    <row r="134" spans="1:16" ht="15" customHeight="1" x14ac:dyDescent="0.2">
      <c r="A134" s="215" t="s">
        <v>181</v>
      </c>
      <c r="B134" s="191" t="s">
        <v>83</v>
      </c>
      <c r="C134" s="46"/>
      <c r="D134" s="84"/>
      <c r="E134" s="81"/>
      <c r="F134" s="60"/>
      <c r="G134" s="112"/>
    </row>
    <row r="135" spans="1:16" s="141" customFormat="1" ht="15" customHeight="1" x14ac:dyDescent="0.2">
      <c r="A135" s="214"/>
      <c r="B135" s="87" t="s">
        <v>84</v>
      </c>
      <c r="C135" s="115" t="s">
        <v>7</v>
      </c>
      <c r="D135" s="122">
        <v>33</v>
      </c>
      <c r="E135" s="122"/>
      <c r="F135" s="123"/>
      <c r="G135" s="112"/>
      <c r="H135" s="103"/>
      <c r="I135" s="107"/>
      <c r="J135" s="108"/>
      <c r="K135" s="54"/>
      <c r="L135" s="55"/>
      <c r="M135" s="56"/>
      <c r="N135" s="68"/>
      <c r="O135" s="68"/>
      <c r="P135" s="68"/>
    </row>
    <row r="136" spans="1:16" s="141" customFormat="1" ht="15" customHeight="1" x14ac:dyDescent="0.2">
      <c r="A136" s="214"/>
      <c r="B136" s="87" t="s">
        <v>89</v>
      </c>
      <c r="C136" s="115" t="s">
        <v>7</v>
      </c>
      <c r="D136" s="122">
        <v>23</v>
      </c>
      <c r="E136" s="122"/>
      <c r="F136" s="123"/>
      <c r="G136" s="112"/>
      <c r="H136" s="103"/>
      <c r="I136" s="107"/>
      <c r="J136" s="108"/>
      <c r="K136" s="54"/>
      <c r="L136" s="55"/>
      <c r="M136" s="56"/>
      <c r="N136" s="68"/>
      <c r="O136" s="68"/>
      <c r="P136" s="68"/>
    </row>
    <row r="137" spans="1:16" s="141" customFormat="1" ht="15" customHeight="1" x14ac:dyDescent="0.2">
      <c r="A137" s="214"/>
      <c r="B137" s="87" t="s">
        <v>93</v>
      </c>
      <c r="C137" s="115" t="s">
        <v>7</v>
      </c>
      <c r="D137" s="122">
        <v>23</v>
      </c>
      <c r="E137" s="122"/>
      <c r="F137" s="123"/>
      <c r="G137" s="112"/>
      <c r="H137" s="109"/>
      <c r="I137" s="107"/>
      <c r="J137" s="108"/>
      <c r="K137" s="54"/>
      <c r="L137" s="55"/>
      <c r="M137" s="56"/>
      <c r="N137" s="68"/>
      <c r="O137" s="68"/>
      <c r="P137" s="68"/>
    </row>
    <row r="138" spans="1:16" s="141" customFormat="1" ht="15" customHeight="1" x14ac:dyDescent="0.2">
      <c r="A138" s="214"/>
      <c r="B138" s="87" t="s">
        <v>94</v>
      </c>
      <c r="C138" s="115" t="s">
        <v>7</v>
      </c>
      <c r="D138" s="122">
        <v>14</v>
      </c>
      <c r="E138" s="122"/>
      <c r="F138" s="123"/>
      <c r="G138" s="112"/>
      <c r="H138" s="103"/>
      <c r="I138" s="107"/>
      <c r="J138" s="108"/>
      <c r="K138" s="54"/>
      <c r="L138" s="55"/>
      <c r="M138" s="56"/>
      <c r="N138" s="68"/>
      <c r="O138" s="68"/>
      <c r="P138" s="68"/>
    </row>
    <row r="139" spans="1:16" s="141" customFormat="1" ht="15" customHeight="1" x14ac:dyDescent="0.2">
      <c r="A139" s="214"/>
      <c r="B139" s="87" t="s">
        <v>95</v>
      </c>
      <c r="C139" s="115" t="s">
        <v>96</v>
      </c>
      <c r="D139" s="122">
        <v>108</v>
      </c>
      <c r="E139" s="122"/>
      <c r="F139" s="123"/>
      <c r="G139" s="112"/>
      <c r="H139" s="103"/>
      <c r="I139" s="107"/>
      <c r="J139" s="108"/>
      <c r="K139" s="54"/>
      <c r="L139" s="55"/>
      <c r="M139" s="56"/>
      <c r="N139" s="68"/>
      <c r="O139" s="68"/>
      <c r="P139" s="68"/>
    </row>
    <row r="140" spans="1:16" s="141" customFormat="1" ht="15" customHeight="1" x14ac:dyDescent="0.2">
      <c r="A140" s="214"/>
      <c r="B140" s="192" t="s">
        <v>97</v>
      </c>
      <c r="C140" s="150" t="s">
        <v>99</v>
      </c>
      <c r="D140" s="122">
        <v>1</v>
      </c>
      <c r="E140" s="122"/>
      <c r="F140" s="124"/>
      <c r="G140" s="112"/>
      <c r="H140" s="103"/>
      <c r="I140" s="110"/>
      <c r="J140" s="111"/>
      <c r="K140" s="54"/>
      <c r="L140" s="55"/>
      <c r="M140" s="56"/>
      <c r="N140" s="68"/>
      <c r="O140" s="68"/>
      <c r="P140" s="68"/>
    </row>
    <row r="141" spans="1:16" ht="15" customHeight="1" x14ac:dyDescent="0.2">
      <c r="A141" s="215"/>
      <c r="B141" s="193"/>
      <c r="C141" s="59"/>
      <c r="D141" s="84"/>
      <c r="E141" s="81"/>
      <c r="F141" s="123"/>
      <c r="G141" s="112"/>
    </row>
    <row r="142" spans="1:16" ht="15" customHeight="1" x14ac:dyDescent="0.2">
      <c r="A142" s="215"/>
      <c r="B142" s="106" t="s">
        <v>85</v>
      </c>
      <c r="C142" s="59"/>
      <c r="D142" s="84"/>
      <c r="E142" s="81"/>
      <c r="F142" s="60"/>
      <c r="G142" s="112"/>
    </row>
    <row r="143" spans="1:16" ht="15" customHeight="1" x14ac:dyDescent="0.2">
      <c r="A143" s="215"/>
      <c r="B143" s="193" t="s">
        <v>100</v>
      </c>
      <c r="C143" s="59" t="s">
        <v>7</v>
      </c>
      <c r="D143" s="81">
        <v>18</v>
      </c>
      <c r="E143" s="81"/>
      <c r="F143" s="82"/>
      <c r="G143" s="112"/>
    </row>
    <row r="144" spans="1:16" ht="15" customHeight="1" x14ac:dyDescent="0.2">
      <c r="A144" s="215"/>
      <c r="B144" s="193" t="s">
        <v>101</v>
      </c>
      <c r="C144" s="59" t="s">
        <v>7</v>
      </c>
      <c r="D144" s="81">
        <v>6</v>
      </c>
      <c r="E144" s="81"/>
      <c r="F144" s="82"/>
      <c r="G144" s="112"/>
    </row>
    <row r="145" spans="1:11" ht="15" customHeight="1" x14ac:dyDescent="0.2">
      <c r="A145" s="215"/>
      <c r="B145" s="193"/>
      <c r="C145" s="59"/>
      <c r="D145" s="81"/>
      <c r="E145" s="81"/>
      <c r="F145" s="82"/>
      <c r="G145" s="112"/>
    </row>
    <row r="146" spans="1:11" s="141" customFormat="1" ht="15" customHeight="1" x14ac:dyDescent="0.2">
      <c r="A146" s="214" t="s">
        <v>182</v>
      </c>
      <c r="B146" s="193" t="s">
        <v>98</v>
      </c>
      <c r="C146" s="59" t="s">
        <v>99</v>
      </c>
      <c r="D146" s="116">
        <v>1</v>
      </c>
      <c r="E146" s="122"/>
      <c r="F146" s="123"/>
      <c r="G146" s="112"/>
      <c r="H146" s="103"/>
      <c r="J146" s="104"/>
      <c r="K146" s="68"/>
    </row>
    <row r="147" spans="1:11" ht="15" customHeight="1" x14ac:dyDescent="0.2">
      <c r="A147" s="215"/>
      <c r="B147" s="187"/>
      <c r="C147" s="5"/>
      <c r="D147" s="15"/>
      <c r="E147" s="15"/>
      <c r="F147" s="43"/>
      <c r="G147" s="30"/>
    </row>
    <row r="148" spans="1:11" s="143" customFormat="1" ht="15" customHeight="1" x14ac:dyDescent="0.2">
      <c r="A148" s="214" t="s">
        <v>183</v>
      </c>
      <c r="B148" s="70" t="s">
        <v>102</v>
      </c>
      <c r="C148" s="46"/>
      <c r="D148" s="84"/>
      <c r="E148" s="81"/>
      <c r="F148" s="60"/>
      <c r="G148" s="112"/>
      <c r="H148" s="103"/>
      <c r="J148" s="104"/>
      <c r="K148" s="68"/>
    </row>
    <row r="149" spans="1:11" s="143" customFormat="1" ht="15" customHeight="1" x14ac:dyDescent="0.2">
      <c r="A149" s="105"/>
      <c r="B149" s="194" t="s">
        <v>103</v>
      </c>
      <c r="C149" s="59" t="s">
        <v>25</v>
      </c>
      <c r="D149" s="84">
        <v>9</v>
      </c>
      <c r="E149" s="81"/>
      <c r="F149" s="102"/>
      <c r="G149" s="112"/>
      <c r="H149" s="103"/>
      <c r="J149" s="104"/>
      <c r="K149" s="68"/>
    </row>
    <row r="150" spans="1:11" s="143" customFormat="1" ht="15" customHeight="1" x14ac:dyDescent="0.2">
      <c r="A150" s="105"/>
      <c r="B150" s="71"/>
      <c r="C150" s="46"/>
      <c r="D150" s="84"/>
      <c r="E150" s="81"/>
      <c r="F150" s="60"/>
      <c r="G150" s="112"/>
      <c r="H150" s="103"/>
      <c r="J150" s="104"/>
      <c r="K150" s="68"/>
    </row>
    <row r="151" spans="1:11" s="143" customFormat="1" ht="15" customHeight="1" x14ac:dyDescent="0.2">
      <c r="A151" s="214" t="s">
        <v>184</v>
      </c>
      <c r="B151" s="70" t="s">
        <v>104</v>
      </c>
      <c r="C151" s="59"/>
      <c r="D151" s="84"/>
      <c r="E151" s="81"/>
      <c r="F151" s="60"/>
      <c r="G151" s="112"/>
      <c r="H151" s="103"/>
      <c r="J151" s="104"/>
      <c r="K151" s="68"/>
    </row>
    <row r="152" spans="1:11" s="143" customFormat="1" ht="15" customHeight="1" x14ac:dyDescent="0.2">
      <c r="A152" s="97"/>
      <c r="B152" s="194" t="s">
        <v>105</v>
      </c>
      <c r="C152" s="59" t="s">
        <v>106</v>
      </c>
      <c r="D152" s="116">
        <v>97</v>
      </c>
      <c r="E152" s="122"/>
      <c r="F152" s="102"/>
      <c r="G152" s="112"/>
      <c r="H152" s="103"/>
      <c r="J152" s="104"/>
      <c r="K152" s="68"/>
    </row>
    <row r="153" spans="1:11" s="143" customFormat="1" ht="15" customHeight="1" x14ac:dyDescent="0.2">
      <c r="A153" s="105"/>
      <c r="B153" s="71"/>
      <c r="C153" s="46"/>
      <c r="D153" s="84"/>
      <c r="E153" s="81"/>
      <c r="F153" s="60"/>
      <c r="G153" s="112"/>
      <c r="H153" s="103"/>
      <c r="J153" s="104"/>
      <c r="K153" s="68"/>
    </row>
    <row r="154" spans="1:11" ht="15" customHeight="1" x14ac:dyDescent="0.2">
      <c r="A154" s="215" t="s">
        <v>185</v>
      </c>
      <c r="B154" s="70" t="s">
        <v>107</v>
      </c>
      <c r="C154" s="5" t="s">
        <v>111</v>
      </c>
      <c r="D154" s="15"/>
      <c r="E154" s="15"/>
      <c r="F154" s="43"/>
      <c r="G154" s="28"/>
    </row>
    <row r="155" spans="1:11" ht="15" customHeight="1" x14ac:dyDescent="0.2">
      <c r="A155" s="215"/>
      <c r="B155" s="195"/>
      <c r="C155" s="5"/>
      <c r="D155" s="15"/>
      <c r="E155" s="15"/>
      <c r="F155" s="43"/>
      <c r="G155" s="28"/>
    </row>
    <row r="156" spans="1:11" ht="15" customHeight="1" x14ac:dyDescent="0.2">
      <c r="A156" s="215" t="s">
        <v>186</v>
      </c>
      <c r="B156" s="70" t="s">
        <v>108</v>
      </c>
      <c r="C156" s="5" t="s">
        <v>111</v>
      </c>
      <c r="D156" s="15"/>
      <c r="E156" s="15"/>
      <c r="F156" s="43"/>
      <c r="G156" s="28"/>
    </row>
    <row r="157" spans="1:11" ht="15" customHeight="1" x14ac:dyDescent="0.2">
      <c r="A157" s="26"/>
      <c r="B157" s="178"/>
      <c r="C157" s="5"/>
      <c r="D157" s="15"/>
      <c r="E157" s="15"/>
      <c r="F157" s="43"/>
      <c r="G157" s="28"/>
    </row>
    <row r="158" spans="1:11" ht="15" customHeight="1" x14ac:dyDescent="0.2">
      <c r="A158" s="26" t="s">
        <v>187</v>
      </c>
      <c r="B158" s="70" t="s">
        <v>109</v>
      </c>
      <c r="C158" s="5" t="s">
        <v>111</v>
      </c>
      <c r="D158" s="15"/>
      <c r="E158" s="15"/>
      <c r="F158" s="43"/>
      <c r="G158" s="28"/>
    </row>
    <row r="159" spans="1:11" ht="15" customHeight="1" x14ac:dyDescent="0.2">
      <c r="A159" s="26"/>
      <c r="B159" s="70"/>
      <c r="C159" s="5"/>
      <c r="D159" s="15"/>
      <c r="E159" s="15"/>
      <c r="F159" s="43"/>
      <c r="G159" s="28"/>
    </row>
    <row r="160" spans="1:11" ht="15" customHeight="1" x14ac:dyDescent="0.2">
      <c r="A160" s="26" t="s">
        <v>188</v>
      </c>
      <c r="B160" s="70" t="s">
        <v>110</v>
      </c>
      <c r="C160" s="5" t="s">
        <v>111</v>
      </c>
      <c r="D160" s="15"/>
      <c r="E160" s="15"/>
      <c r="F160" s="43"/>
      <c r="G160" s="28"/>
    </row>
    <row r="161" spans="1:22" ht="15" customHeight="1" x14ac:dyDescent="0.2">
      <c r="A161" s="26"/>
      <c r="B161" s="70"/>
      <c r="C161" s="5"/>
      <c r="D161" s="15"/>
      <c r="E161" s="15"/>
      <c r="F161" s="43"/>
      <c r="G161" s="28"/>
    </row>
    <row r="162" spans="1:22" ht="15" customHeight="1" x14ac:dyDescent="0.2">
      <c r="A162" s="27">
        <v>6.3</v>
      </c>
      <c r="B162" s="67" t="s">
        <v>137</v>
      </c>
      <c r="C162" s="5"/>
      <c r="D162" s="15"/>
      <c r="E162" s="15"/>
      <c r="F162" s="43"/>
      <c r="G162" s="28"/>
    </row>
    <row r="163" spans="1:22" ht="15" customHeight="1" x14ac:dyDescent="0.2">
      <c r="A163" s="27"/>
      <c r="B163" s="70" t="s">
        <v>92</v>
      </c>
      <c r="C163" s="46"/>
      <c r="D163" s="190"/>
      <c r="E163" s="162"/>
      <c r="F163" s="60"/>
      <c r="G163" s="112"/>
    </row>
    <row r="164" spans="1:22" ht="15" customHeight="1" x14ac:dyDescent="0.2">
      <c r="A164" s="27"/>
      <c r="B164" s="191" t="s">
        <v>83</v>
      </c>
      <c r="C164" s="46"/>
      <c r="D164" s="84"/>
      <c r="E164" s="81"/>
      <c r="F164" s="60"/>
      <c r="G164" s="112"/>
    </row>
    <row r="165" spans="1:22" s="141" customFormat="1" ht="15" customHeight="1" x14ac:dyDescent="0.2">
      <c r="A165" s="69"/>
      <c r="B165" s="87" t="s">
        <v>138</v>
      </c>
      <c r="C165" s="115" t="s">
        <v>7</v>
      </c>
      <c r="D165" s="122">
        <v>30</v>
      </c>
      <c r="E165" s="122"/>
      <c r="F165" s="123"/>
      <c r="G165" s="112"/>
      <c r="H165" s="103"/>
      <c r="I165" s="107"/>
      <c r="J165" s="108"/>
      <c r="K165" s="54"/>
      <c r="L165" s="55"/>
      <c r="M165" s="56"/>
      <c r="N165" s="68"/>
      <c r="O165" s="68"/>
      <c r="P165" s="68"/>
    </row>
    <row r="166" spans="1:22" s="141" customFormat="1" ht="15" customHeight="1" x14ac:dyDescent="0.2">
      <c r="A166" s="69"/>
      <c r="B166" s="87" t="s">
        <v>139</v>
      </c>
      <c r="C166" s="115" t="s">
        <v>140</v>
      </c>
      <c r="D166" s="122">
        <v>4</v>
      </c>
      <c r="E166" s="122"/>
      <c r="F166" s="123"/>
      <c r="G166" s="112"/>
      <c r="H166" s="103"/>
      <c r="I166" s="107"/>
      <c r="J166" s="108"/>
      <c r="K166" s="54"/>
      <c r="L166" s="55"/>
      <c r="M166" s="56"/>
      <c r="N166" s="68"/>
      <c r="O166" s="68"/>
      <c r="P166" s="68"/>
    </row>
    <row r="167" spans="1:22" ht="15" customHeight="1" x14ac:dyDescent="0.2">
      <c r="A167" s="26"/>
      <c r="B167" s="70"/>
      <c r="C167" s="5"/>
      <c r="D167" s="196"/>
      <c r="E167" s="146"/>
      <c r="F167" s="43"/>
      <c r="G167" s="28"/>
    </row>
    <row r="168" spans="1:22" s="137" customFormat="1" ht="15" customHeight="1" thickBot="1" x14ac:dyDescent="0.25">
      <c r="A168" s="64"/>
      <c r="B168" s="227" t="s">
        <v>16</v>
      </c>
      <c r="C168" s="228"/>
      <c r="D168" s="228"/>
      <c r="E168" s="228"/>
      <c r="F168" s="229"/>
      <c r="G168" s="100"/>
      <c r="H168" s="53"/>
      <c r="I168" s="54"/>
      <c r="J168" s="54"/>
      <c r="L168" s="54"/>
      <c r="M168" s="54"/>
      <c r="N168" s="54"/>
      <c r="O168" s="54"/>
      <c r="P168" s="54"/>
      <c r="Q168" s="54"/>
      <c r="R168" s="139"/>
      <c r="S168" s="139"/>
      <c r="T168" s="139"/>
      <c r="U168" s="139"/>
      <c r="V168" s="139"/>
    </row>
    <row r="169" spans="1:22" ht="15" customHeight="1" thickBot="1" x14ac:dyDescent="0.25">
      <c r="A169" s="184"/>
      <c r="B169" s="231" t="str">
        <f>CONCATENATE(" Sous-total H.T. ",B115)</f>
        <v xml:space="preserve"> Sous-total H.T. DESCRIPTION DES TRAVAUX DE VENTILATION</v>
      </c>
      <c r="C169" s="232"/>
      <c r="D169" s="232"/>
      <c r="E169" s="232"/>
      <c r="F169" s="232"/>
      <c r="G169" s="101"/>
    </row>
    <row r="170" spans="1:22" ht="15" customHeight="1" x14ac:dyDescent="0.2">
      <c r="A170" s="26"/>
      <c r="B170" s="178"/>
      <c r="C170" s="5"/>
      <c r="D170" s="146"/>
      <c r="E170" s="146"/>
      <c r="F170" s="43"/>
      <c r="G170" s="28"/>
    </row>
    <row r="171" spans="1:22" ht="15" customHeight="1" x14ac:dyDescent="0.2">
      <c r="A171" s="213">
        <v>7</v>
      </c>
      <c r="B171" s="45" t="s">
        <v>112</v>
      </c>
      <c r="C171" s="5"/>
      <c r="D171" s="146"/>
      <c r="E171" s="146"/>
      <c r="F171" s="43"/>
      <c r="G171" s="28"/>
    </row>
    <row r="172" spans="1:22" ht="15" customHeight="1" x14ac:dyDescent="0.2">
      <c r="A172" s="26"/>
      <c r="B172" s="178"/>
      <c r="C172" s="5"/>
      <c r="D172" s="146"/>
      <c r="E172" s="146"/>
      <c r="F172" s="43"/>
      <c r="G172" s="28"/>
    </row>
    <row r="173" spans="1:22" s="148" customFormat="1" ht="15" customHeight="1" x14ac:dyDescent="0.2">
      <c r="A173" s="147" t="s">
        <v>189</v>
      </c>
      <c r="B173" s="149" t="s">
        <v>118</v>
      </c>
      <c r="C173" s="150"/>
      <c r="D173" s="151"/>
      <c r="E173" s="151"/>
      <c r="F173" s="152"/>
      <c r="G173" s="197"/>
      <c r="H173"/>
      <c r="I173" s="85"/>
      <c r="J173" s="111"/>
      <c r="K173" s="54"/>
      <c r="L173" s="55"/>
      <c r="M173" s="56"/>
      <c r="N173" s="68"/>
      <c r="O173" s="68"/>
      <c r="P173" s="68"/>
    </row>
    <row r="174" spans="1:22" s="148" customFormat="1" ht="15" customHeight="1" x14ac:dyDescent="0.2">
      <c r="A174" s="147"/>
      <c r="B174" s="153" t="s">
        <v>113</v>
      </c>
      <c r="C174" s="150"/>
      <c r="D174" s="151"/>
      <c r="E174" s="151"/>
      <c r="F174" s="152"/>
      <c r="G174" s="197"/>
      <c r="H174"/>
      <c r="I174" s="85"/>
      <c r="J174" s="111"/>
      <c r="K174" s="54"/>
      <c r="L174" s="55"/>
      <c r="M174" s="56"/>
      <c r="N174" s="68"/>
      <c r="O174" s="68"/>
      <c r="P174" s="68"/>
    </row>
    <row r="175" spans="1:22" s="148" customFormat="1" ht="15" customHeight="1" x14ac:dyDescent="0.2">
      <c r="A175" s="147"/>
      <c r="B175" s="87" t="s">
        <v>121</v>
      </c>
      <c r="C175" s="150" t="s">
        <v>7</v>
      </c>
      <c r="D175" s="154">
        <v>8</v>
      </c>
      <c r="E175" s="206"/>
      <c r="F175" s="152"/>
      <c r="G175" s="112"/>
      <c r="H175"/>
      <c r="I175" s="85"/>
      <c r="J175" s="111"/>
      <c r="K175" s="54"/>
      <c r="L175" s="55"/>
      <c r="M175" s="56"/>
      <c r="N175" s="68"/>
      <c r="O175" s="68"/>
      <c r="P175" s="68"/>
    </row>
    <row r="176" spans="1:22" s="148" customFormat="1" ht="15" customHeight="1" x14ac:dyDescent="0.2">
      <c r="A176" s="155"/>
      <c r="B176" s="156"/>
      <c r="C176" s="150"/>
      <c r="D176" s="154"/>
      <c r="E176" s="206"/>
      <c r="F176" s="152"/>
      <c r="G176" s="112"/>
      <c r="H176"/>
      <c r="I176" s="85"/>
      <c r="J176" s="111"/>
      <c r="K176" s="54"/>
      <c r="L176" s="55"/>
      <c r="M176" s="56"/>
      <c r="N176" s="68"/>
      <c r="O176" s="68"/>
      <c r="P176" s="68"/>
    </row>
    <row r="177" spans="1:22" s="148" customFormat="1" ht="15" customHeight="1" x14ac:dyDescent="0.2">
      <c r="A177" s="155" t="s">
        <v>190</v>
      </c>
      <c r="B177" s="157" t="s">
        <v>117</v>
      </c>
      <c r="C177" s="150"/>
      <c r="D177" s="154"/>
      <c r="E177" s="206"/>
      <c r="F177" s="152"/>
      <c r="G177" s="112"/>
      <c r="H177"/>
      <c r="I177" s="85"/>
      <c r="J177" s="111"/>
      <c r="K177" s="54"/>
      <c r="L177" s="55"/>
      <c r="M177" s="56"/>
      <c r="N177" s="68"/>
      <c r="O177" s="68"/>
      <c r="P177" s="68"/>
    </row>
    <row r="178" spans="1:22" s="148" customFormat="1" ht="15" customHeight="1" x14ac:dyDescent="0.2">
      <c r="A178" s="155"/>
      <c r="B178" s="160" t="s">
        <v>119</v>
      </c>
      <c r="C178" s="150" t="s">
        <v>99</v>
      </c>
      <c r="D178" s="154">
        <v>1</v>
      </c>
      <c r="E178" s="206"/>
      <c r="F178" s="152"/>
      <c r="G178" s="112"/>
      <c r="H178"/>
      <c r="I178" s="85"/>
      <c r="J178" s="111"/>
      <c r="K178" s="54"/>
      <c r="L178" s="55"/>
      <c r="M178" s="56"/>
      <c r="N178" s="68"/>
      <c r="O178" s="68"/>
      <c r="P178" s="68"/>
    </row>
    <row r="179" spans="1:22" s="148" customFormat="1" ht="15" customHeight="1" x14ac:dyDescent="0.2">
      <c r="A179" s="155"/>
      <c r="B179" s="160" t="s">
        <v>141</v>
      </c>
      <c r="C179" s="150" t="s">
        <v>99</v>
      </c>
      <c r="D179" s="154">
        <v>1</v>
      </c>
      <c r="E179" s="206"/>
      <c r="F179" s="152"/>
      <c r="G179" s="112"/>
      <c r="H179"/>
      <c r="I179" s="85"/>
      <c r="J179" s="111"/>
      <c r="K179" s="54"/>
      <c r="L179" s="55"/>
      <c r="M179" s="56"/>
      <c r="N179" s="68"/>
      <c r="O179" s="68"/>
      <c r="P179" s="68"/>
    </row>
    <row r="180" spans="1:22" s="148" customFormat="1" ht="15" customHeight="1" x14ac:dyDescent="0.2">
      <c r="A180" s="155"/>
      <c r="B180" s="160" t="s">
        <v>120</v>
      </c>
      <c r="C180" s="150" t="s">
        <v>99</v>
      </c>
      <c r="D180" s="154">
        <v>1</v>
      </c>
      <c r="E180" s="206"/>
      <c r="F180" s="152"/>
      <c r="G180" s="112"/>
      <c r="H180"/>
      <c r="I180" s="85"/>
      <c r="J180" s="111"/>
      <c r="K180" s="54"/>
      <c r="L180" s="55"/>
      <c r="M180" s="56"/>
      <c r="N180" s="68"/>
      <c r="O180" s="68"/>
      <c r="P180" s="68"/>
    </row>
    <row r="181" spans="1:22" s="148" customFormat="1" ht="15" customHeight="1" x14ac:dyDescent="0.2">
      <c r="A181" s="155"/>
      <c r="B181" s="160" t="s">
        <v>114</v>
      </c>
      <c r="C181" s="150" t="s">
        <v>142</v>
      </c>
      <c r="D181" s="154"/>
      <c r="E181" s="206"/>
      <c r="F181" s="152"/>
      <c r="G181" s="112"/>
      <c r="H181"/>
      <c r="I181" s="85"/>
      <c r="J181" s="111"/>
      <c r="K181" s="54"/>
      <c r="L181" s="55"/>
      <c r="M181" s="56"/>
      <c r="N181" s="68"/>
      <c r="O181" s="68"/>
      <c r="P181" s="68"/>
    </row>
    <row r="182" spans="1:22" s="148" customFormat="1" ht="15" customHeight="1" x14ac:dyDescent="0.2">
      <c r="A182" s="155"/>
      <c r="B182" s="160" t="s">
        <v>115</v>
      </c>
      <c r="C182" s="150" t="s">
        <v>142</v>
      </c>
      <c r="D182" s="154"/>
      <c r="E182" s="206"/>
      <c r="F182" s="152"/>
      <c r="G182" s="112"/>
      <c r="H182"/>
      <c r="I182" s="85"/>
      <c r="J182" s="111"/>
      <c r="K182" s="54"/>
      <c r="L182" s="55"/>
      <c r="M182" s="56"/>
      <c r="N182" s="68"/>
      <c r="O182" s="68"/>
      <c r="P182" s="68"/>
    </row>
    <row r="183" spans="1:22" s="148" customFormat="1" ht="15" customHeight="1" x14ac:dyDescent="0.2">
      <c r="A183" s="147"/>
      <c r="B183" s="86" t="s">
        <v>116</v>
      </c>
      <c r="C183" s="150" t="s">
        <v>25</v>
      </c>
      <c r="D183" s="154">
        <v>1</v>
      </c>
      <c r="E183" s="206"/>
      <c r="F183" s="152"/>
      <c r="G183" s="112"/>
      <c r="H183"/>
      <c r="I183" s="85"/>
      <c r="J183" s="111"/>
      <c r="K183" s="54"/>
      <c r="L183" s="55"/>
      <c r="M183" s="56"/>
      <c r="N183" s="68"/>
      <c r="O183" s="68"/>
      <c r="P183" s="68"/>
    </row>
    <row r="184" spans="1:22" ht="15" customHeight="1" x14ac:dyDescent="0.2">
      <c r="A184" s="27"/>
      <c r="B184" s="178"/>
      <c r="C184" s="5"/>
      <c r="D184" s="15"/>
      <c r="E184" s="15"/>
      <c r="F184" s="11"/>
      <c r="G184" s="112"/>
    </row>
    <row r="185" spans="1:22" ht="15" customHeight="1" x14ac:dyDescent="0.2">
      <c r="A185" s="27">
        <v>7.5</v>
      </c>
      <c r="B185" s="157" t="s">
        <v>122</v>
      </c>
      <c r="C185" s="5"/>
      <c r="D185" s="15"/>
      <c r="E185" s="15"/>
      <c r="F185" s="11"/>
      <c r="G185" s="112"/>
      <c r="I185" s="202"/>
    </row>
    <row r="186" spans="1:22" ht="15" customHeight="1" x14ac:dyDescent="0.2">
      <c r="A186" s="27"/>
      <c r="B186" s="198" t="s">
        <v>123</v>
      </c>
      <c r="C186" s="150" t="s">
        <v>99</v>
      </c>
      <c r="D186" s="154">
        <v>1</v>
      </c>
      <c r="E186" s="206"/>
      <c r="F186" s="152"/>
      <c r="G186" s="112"/>
      <c r="K186" s="202"/>
    </row>
    <row r="187" spans="1:22" ht="15" customHeight="1" x14ac:dyDescent="0.2">
      <c r="A187" s="27"/>
      <c r="B187" s="198" t="s">
        <v>124</v>
      </c>
      <c r="C187" s="150" t="s">
        <v>99</v>
      </c>
      <c r="D187" s="154">
        <v>1</v>
      </c>
      <c r="E187" s="206"/>
      <c r="F187" s="152"/>
      <c r="G187" s="112"/>
    </row>
    <row r="188" spans="1:22" ht="15" customHeight="1" x14ac:dyDescent="0.2">
      <c r="A188" s="27"/>
      <c r="B188" s="199"/>
      <c r="C188" s="5"/>
      <c r="D188" s="15"/>
      <c r="E188" s="15"/>
      <c r="F188" s="11"/>
      <c r="G188" s="28"/>
    </row>
    <row r="189" spans="1:22" s="137" customFormat="1" ht="15" customHeight="1" thickBot="1" x14ac:dyDescent="0.25">
      <c r="A189" s="64"/>
      <c r="B189" s="227" t="s">
        <v>16</v>
      </c>
      <c r="C189" s="228"/>
      <c r="D189" s="228"/>
      <c r="E189" s="228"/>
      <c r="F189" s="229"/>
      <c r="G189" s="100"/>
      <c r="H189" s="53"/>
      <c r="I189" s="54"/>
      <c r="J189" s="54"/>
      <c r="L189" s="54"/>
      <c r="M189" s="54"/>
      <c r="N189" s="54"/>
      <c r="O189" s="54"/>
      <c r="P189" s="54"/>
      <c r="Q189" s="54"/>
      <c r="R189" s="139"/>
      <c r="S189" s="139"/>
      <c r="T189" s="139"/>
      <c r="U189" s="139"/>
      <c r="V189" s="139"/>
    </row>
    <row r="190" spans="1:22" ht="15" customHeight="1" thickBot="1" x14ac:dyDescent="0.25">
      <c r="A190" s="184"/>
      <c r="B190" s="225" t="str">
        <f>CONCATENATE(" Sous-total H.T. ",B171)</f>
        <v xml:space="preserve"> Sous-total H.T. DESCRIPTION DES TRAVAUX RESEAU INCENDIE ARME</v>
      </c>
      <c r="C190" s="226"/>
      <c r="D190" s="226"/>
      <c r="E190" s="226"/>
      <c r="F190" s="233"/>
      <c r="G190" s="101"/>
    </row>
    <row r="191" spans="1:22" s="92" customFormat="1" ht="15" customHeight="1" x14ac:dyDescent="0.25">
      <c r="A191" s="105"/>
      <c r="B191" s="91"/>
      <c r="C191" s="46"/>
      <c r="D191" s="162"/>
      <c r="E191" s="162"/>
      <c r="F191" s="60"/>
      <c r="G191" s="161"/>
      <c r="H191" s="103"/>
      <c r="J191" s="104"/>
      <c r="K191" s="68"/>
    </row>
    <row r="192" spans="1:22" s="92" customFormat="1" ht="15" customHeight="1" x14ac:dyDescent="0.25">
      <c r="A192" s="90">
        <v>9</v>
      </c>
      <c r="B192" s="67" t="s">
        <v>146</v>
      </c>
      <c r="C192" s="46"/>
      <c r="D192" s="162"/>
      <c r="E192" s="162"/>
      <c r="F192" s="60"/>
      <c r="G192" s="83"/>
      <c r="H192" s="85"/>
      <c r="I192" s="54"/>
      <c r="J192" s="54"/>
      <c r="K192" s="54"/>
      <c r="L192" s="54"/>
      <c r="M192" s="54"/>
      <c r="N192" s="54"/>
      <c r="O192" s="61"/>
      <c r="P192" s="61"/>
      <c r="Q192" s="61"/>
      <c r="R192" s="61"/>
      <c r="S192" s="61"/>
    </row>
    <row r="193" spans="1:19" s="92" customFormat="1" ht="15" customHeight="1" x14ac:dyDescent="0.25">
      <c r="A193" s="69">
        <v>9.1</v>
      </c>
      <c r="B193" s="70" t="s">
        <v>125</v>
      </c>
      <c r="C193" s="46"/>
      <c r="D193" s="162"/>
      <c r="E193" s="162"/>
      <c r="F193" s="60"/>
      <c r="G193" s="83"/>
      <c r="H193" s="103"/>
      <c r="J193" s="104"/>
      <c r="K193" s="68"/>
    </row>
    <row r="194" spans="1:19" s="92" customFormat="1" ht="15" customHeight="1" x14ac:dyDescent="0.25">
      <c r="A194" s="105"/>
      <c r="B194" s="71" t="s">
        <v>126</v>
      </c>
      <c r="C194" s="46" t="s">
        <v>79</v>
      </c>
      <c r="D194" s="81"/>
      <c r="E194" s="81"/>
      <c r="F194" s="60"/>
      <c r="G194" s="52"/>
      <c r="H194" s="103"/>
      <c r="J194" s="104"/>
      <c r="K194" s="68"/>
    </row>
    <row r="195" spans="1:19" s="92" customFormat="1" ht="15" customHeight="1" x14ac:dyDescent="0.25">
      <c r="A195" s="105"/>
      <c r="B195" s="71" t="s">
        <v>127</v>
      </c>
      <c r="C195" s="46" t="s">
        <v>79</v>
      </c>
      <c r="D195" s="81"/>
      <c r="E195" s="81"/>
      <c r="F195" s="60"/>
      <c r="G195" s="52"/>
      <c r="H195" s="103"/>
      <c r="J195" s="104"/>
      <c r="K195" s="68"/>
    </row>
    <row r="196" spans="1:19" s="92" customFormat="1" ht="15" customHeight="1" x14ac:dyDescent="0.25">
      <c r="A196" s="105"/>
      <c r="B196" s="71" t="s">
        <v>128</v>
      </c>
      <c r="C196" s="46" t="s">
        <v>79</v>
      </c>
      <c r="D196" s="81"/>
      <c r="E196" s="81"/>
      <c r="F196" s="60"/>
      <c r="G196" s="52"/>
      <c r="H196" s="103"/>
      <c r="J196" s="104"/>
      <c r="K196" s="68"/>
    </row>
    <row r="197" spans="1:19" s="92" customFormat="1" ht="15" customHeight="1" x14ac:dyDescent="0.25">
      <c r="A197" s="105"/>
      <c r="B197" s="71" t="s">
        <v>129</v>
      </c>
      <c r="C197" s="46" t="s">
        <v>79</v>
      </c>
      <c r="D197" s="81"/>
      <c r="E197" s="81"/>
      <c r="F197" s="60"/>
      <c r="G197" s="52"/>
      <c r="H197" s="103"/>
      <c r="J197" s="104"/>
      <c r="K197" s="68"/>
    </row>
    <row r="198" spans="1:19" s="92" customFormat="1" ht="15" customHeight="1" x14ac:dyDescent="0.25">
      <c r="A198" s="105"/>
      <c r="B198" s="71"/>
      <c r="C198" s="46"/>
      <c r="D198" s="81"/>
      <c r="E198" s="81"/>
      <c r="F198" s="60"/>
      <c r="G198" s="52"/>
      <c r="H198" s="103"/>
      <c r="J198" s="104"/>
      <c r="K198" s="68"/>
    </row>
    <row r="199" spans="1:19" s="92" customFormat="1" ht="15" customHeight="1" x14ac:dyDescent="0.25">
      <c r="A199" s="69">
        <v>9.1999999999999993</v>
      </c>
      <c r="B199" s="70" t="s">
        <v>130</v>
      </c>
      <c r="C199" s="46"/>
      <c r="D199" s="81"/>
      <c r="E199" s="81"/>
      <c r="F199" s="96"/>
      <c r="G199" s="52"/>
      <c r="H199" s="103"/>
      <c r="J199" s="104"/>
      <c r="K199" s="68"/>
    </row>
    <row r="200" spans="1:19" s="92" customFormat="1" ht="15" customHeight="1" x14ac:dyDescent="0.25">
      <c r="A200" s="214" t="s">
        <v>191</v>
      </c>
      <c r="B200" s="71" t="s">
        <v>133</v>
      </c>
      <c r="C200" s="46" t="s">
        <v>79</v>
      </c>
      <c r="D200" s="81"/>
      <c r="E200" s="81"/>
      <c r="F200" s="60"/>
      <c r="G200" s="52"/>
      <c r="H200" s="103"/>
      <c r="J200" s="104"/>
      <c r="K200" s="68"/>
    </row>
    <row r="201" spans="1:19" s="92" customFormat="1" ht="15" customHeight="1" x14ac:dyDescent="0.25">
      <c r="A201" s="214" t="s">
        <v>192</v>
      </c>
      <c r="B201" s="71" t="s">
        <v>134</v>
      </c>
      <c r="C201" s="46" t="s">
        <v>79</v>
      </c>
      <c r="D201" s="81"/>
      <c r="E201" s="81"/>
      <c r="F201" s="60"/>
      <c r="G201" s="52"/>
      <c r="H201" s="103"/>
      <c r="J201" s="104"/>
      <c r="K201" s="68"/>
    </row>
    <row r="202" spans="1:19" s="92" customFormat="1" ht="15" customHeight="1" x14ac:dyDescent="0.25">
      <c r="A202" s="214" t="s">
        <v>193</v>
      </c>
      <c r="B202" s="71" t="s">
        <v>135</v>
      </c>
      <c r="C202" s="46" t="s">
        <v>79</v>
      </c>
      <c r="D202" s="81"/>
      <c r="E202" s="81"/>
      <c r="F202" s="60"/>
      <c r="G202" s="52"/>
      <c r="H202" s="103"/>
      <c r="J202" s="104"/>
      <c r="K202" s="68"/>
    </row>
    <row r="203" spans="1:19" ht="15" customHeight="1" x14ac:dyDescent="0.2">
      <c r="A203" s="27"/>
      <c r="B203" s="199"/>
      <c r="C203" s="5"/>
      <c r="D203" s="15"/>
      <c r="E203" s="15"/>
      <c r="F203" s="11"/>
      <c r="G203" s="28"/>
    </row>
    <row r="204" spans="1:19" s="92" customFormat="1" ht="15" customHeight="1" thickBot="1" x14ac:dyDescent="0.3">
      <c r="A204" s="163"/>
      <c r="B204" s="227" t="s">
        <v>16</v>
      </c>
      <c r="C204" s="228"/>
      <c r="D204" s="228"/>
      <c r="E204" s="228"/>
      <c r="F204" s="229"/>
      <c r="G204" s="164"/>
      <c r="H204" s="85"/>
      <c r="I204" s="54"/>
      <c r="J204" s="54"/>
      <c r="K204" s="54"/>
      <c r="L204" s="54"/>
      <c r="M204" s="54"/>
      <c r="N204" s="54"/>
      <c r="O204" s="61"/>
      <c r="P204" s="61"/>
      <c r="Q204" s="61"/>
      <c r="R204" s="61"/>
      <c r="S204" s="61"/>
    </row>
    <row r="205" spans="1:19" s="92" customFormat="1" ht="15" customHeight="1" thickBot="1" x14ac:dyDescent="0.3">
      <c r="A205" s="169"/>
      <c r="B205" s="225" t="str">
        <f>CONCATENATE(" Sous-total H.T. ",B192)</f>
        <v xml:space="preserve"> Sous-total H.T. VERIFICATIONS ET ESSAIS EN VUE DE LA RECEPTION</v>
      </c>
      <c r="C205" s="226"/>
      <c r="D205" s="226"/>
      <c r="E205" s="226"/>
      <c r="F205" s="233"/>
      <c r="G205" s="66"/>
      <c r="H205" s="85"/>
      <c r="I205" s="54"/>
      <c r="J205" s="68"/>
      <c r="K205" s="68"/>
    </row>
    <row r="206" spans="1:19" s="92" customFormat="1" ht="15" customHeight="1" x14ac:dyDescent="0.25">
      <c r="A206" s="171"/>
      <c r="B206" s="170"/>
      <c r="C206" s="46"/>
      <c r="D206" s="162"/>
      <c r="E206" s="162"/>
      <c r="F206" s="82"/>
      <c r="G206" s="161"/>
      <c r="H206" s="103"/>
      <c r="J206" s="104"/>
      <c r="K206" s="68"/>
    </row>
    <row r="207" spans="1:19" s="92" customFormat="1" ht="15" customHeight="1" x14ac:dyDescent="0.25">
      <c r="A207" s="165">
        <v>10</v>
      </c>
      <c r="B207" s="166" t="s">
        <v>131</v>
      </c>
      <c r="C207" s="167"/>
      <c r="D207" s="162"/>
      <c r="E207" s="162"/>
      <c r="F207" s="82"/>
      <c r="G207" s="83"/>
      <c r="H207" s="103"/>
      <c r="J207" s="104"/>
      <c r="K207" s="68"/>
    </row>
    <row r="208" spans="1:19" s="92" customFormat="1" ht="15" customHeight="1" x14ac:dyDescent="0.25">
      <c r="A208" s="165">
        <v>10.1</v>
      </c>
      <c r="B208" s="168" t="s">
        <v>132</v>
      </c>
      <c r="C208" s="150" t="s">
        <v>99</v>
      </c>
      <c r="D208" s="81">
        <v>1</v>
      </c>
      <c r="E208" s="81"/>
      <c r="F208" s="82"/>
      <c r="G208" s="83"/>
      <c r="H208" s="103"/>
      <c r="J208" s="104"/>
      <c r="K208" s="68"/>
    </row>
    <row r="209" spans="1:19" s="92" customFormat="1" ht="15" customHeight="1" x14ac:dyDescent="0.25">
      <c r="A209" s="165">
        <v>10.199999999999999</v>
      </c>
      <c r="B209" s="168" t="s">
        <v>136</v>
      </c>
      <c r="C209" s="150" t="s">
        <v>99</v>
      </c>
      <c r="D209" s="81">
        <v>1</v>
      </c>
      <c r="E209" s="81"/>
      <c r="F209" s="82"/>
      <c r="G209" s="83"/>
      <c r="H209" s="103"/>
      <c r="J209" s="104"/>
      <c r="K209" s="68"/>
    </row>
    <row r="210" spans="1:19" ht="15" customHeight="1" x14ac:dyDescent="0.2">
      <c r="A210" s="27"/>
      <c r="B210" s="199"/>
      <c r="C210" s="5"/>
      <c r="D210" s="15"/>
      <c r="E210" s="15"/>
      <c r="F210" s="11"/>
      <c r="G210" s="28"/>
    </row>
    <row r="211" spans="1:19" s="92" customFormat="1" ht="15" customHeight="1" thickBot="1" x14ac:dyDescent="0.3">
      <c r="A211" s="163"/>
      <c r="B211" s="227" t="s">
        <v>16</v>
      </c>
      <c r="C211" s="228"/>
      <c r="D211" s="228"/>
      <c r="E211" s="228"/>
      <c r="F211" s="229"/>
      <c r="G211" s="164"/>
      <c r="H211" s="85"/>
      <c r="I211" s="54"/>
      <c r="J211" s="54"/>
      <c r="K211" s="54"/>
      <c r="L211" s="54"/>
      <c r="M211" s="54"/>
      <c r="N211" s="54"/>
      <c r="O211" s="61"/>
      <c r="P211" s="61"/>
      <c r="Q211" s="61"/>
      <c r="R211" s="61"/>
      <c r="S211" s="61"/>
    </row>
    <row r="212" spans="1:19" s="92" customFormat="1" ht="15" customHeight="1" thickBot="1" x14ac:dyDescent="0.3">
      <c r="A212" s="169"/>
      <c r="B212" s="225" t="str">
        <f>CONCATENATE(" Sous-total H.T. ",B207)</f>
        <v xml:space="preserve"> Sous-total H.T. DOSSIER D’EXECUTION</v>
      </c>
      <c r="C212" s="226"/>
      <c r="D212" s="226"/>
      <c r="E212" s="226"/>
      <c r="F212" s="226"/>
      <c r="G212" s="66"/>
      <c r="H212" s="85"/>
      <c r="I212" s="54"/>
      <c r="J212" s="68"/>
      <c r="K212" s="68"/>
    </row>
    <row r="213" spans="1:19" ht="15" customHeight="1" thickBot="1" x14ac:dyDescent="0.25">
      <c r="A213" s="33"/>
      <c r="B213" s="125"/>
      <c r="C213" s="126"/>
      <c r="D213" s="200"/>
      <c r="E213" s="207"/>
      <c r="F213" s="158"/>
      <c r="G213" s="159"/>
    </row>
    <row r="214" spans="1:19" ht="15" customHeight="1" thickTop="1" x14ac:dyDescent="0.2">
      <c r="A214" s="31"/>
      <c r="B214" s="6" t="s">
        <v>5</v>
      </c>
      <c r="C214" s="127"/>
      <c r="D214" s="128"/>
      <c r="E214" s="208"/>
      <c r="F214" s="129"/>
      <c r="G214" s="130"/>
    </row>
    <row r="215" spans="1:19" ht="15" customHeight="1" x14ac:dyDescent="0.2">
      <c r="A215" s="32"/>
      <c r="B215" s="7" t="s">
        <v>10</v>
      </c>
      <c r="C215" s="131"/>
      <c r="D215" s="132"/>
      <c r="E215" s="209"/>
      <c r="F215" s="133"/>
      <c r="G215" s="134"/>
    </row>
    <row r="216" spans="1:19" ht="15" customHeight="1" thickBot="1" x14ac:dyDescent="0.25">
      <c r="A216" s="34"/>
      <c r="B216" s="35" t="s">
        <v>6</v>
      </c>
      <c r="C216" s="36"/>
      <c r="D216" s="41"/>
      <c r="E216" s="210"/>
      <c r="F216" s="37"/>
      <c r="G216" s="38"/>
    </row>
  </sheetData>
  <mergeCells count="19">
    <mergeCell ref="B112:F112"/>
    <mergeCell ref="B113:F113"/>
    <mergeCell ref="B168:F168"/>
    <mergeCell ref="B211:F211"/>
    <mergeCell ref="B212:F212"/>
    <mergeCell ref="B169:F169"/>
    <mergeCell ref="B189:F189"/>
    <mergeCell ref="B190:F190"/>
    <mergeCell ref="B204:F204"/>
    <mergeCell ref="B205:F205"/>
    <mergeCell ref="F2:G2"/>
    <mergeCell ref="A4:G4"/>
    <mergeCell ref="C5:G5"/>
    <mergeCell ref="B103:F103"/>
    <mergeCell ref="B16:F16"/>
    <mergeCell ref="B17:F17"/>
    <mergeCell ref="B63:F63"/>
    <mergeCell ref="B95:F95"/>
    <mergeCell ref="B102:F102"/>
  </mergeCells>
  <phoneticPr fontId="3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9" fitToHeight="4" orientation="portrait" r:id="rId1"/>
  <rowBreaks count="3" manualBreakCount="3">
    <brk id="63" max="5" man="1"/>
    <brk id="113" max="5" man="1"/>
    <brk id="16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2 CVC</vt:lpstr>
      <vt:lpstr>'Lot 2 CVC'!Impression_des_titres</vt:lpstr>
      <vt:lpstr>'Lot 2 CVC'!Zone_d_impression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DIRECTION</dc:creator>
  <cp:lastModifiedBy>Arnaud SALUDEN</cp:lastModifiedBy>
  <cp:lastPrinted>2026-03-16T16:25:18Z</cp:lastPrinted>
  <dcterms:created xsi:type="dcterms:W3CDTF">2011-02-26T09:07:10Z</dcterms:created>
  <dcterms:modified xsi:type="dcterms:W3CDTF">2026-04-01T12:59:53Z</dcterms:modified>
</cp:coreProperties>
</file>